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F0BF506-7FB2-41EB-960B-39BA3D38737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YS360" sheetId="1" r:id="rId1"/>
    <sheet name="Example 1" sheetId="3" r:id="rId2"/>
    <sheet name="Example 2" sheetId="4" r:id="rId3"/>
    <sheet name="Example 3" sheetId="5" r:id="rId4"/>
    <sheet name="Example 4" sheetId="6" r:id="rId5"/>
    <sheet name="Example 5" sheetId="2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22" i="4"/>
  <c r="A8" i="3"/>
  <c r="C89" i="2"/>
  <c r="A37" i="5"/>
  <c r="A35" i="5"/>
  <c r="C41" i="6"/>
  <c r="A19" i="5"/>
  <c r="C24" i="2"/>
  <c r="A37" i="6"/>
  <c r="E4" i="4"/>
  <c r="A34" i="6"/>
  <c r="E6" i="4"/>
  <c r="C40" i="6"/>
  <c r="A17" i="5"/>
  <c r="C75" i="2"/>
  <c r="C76" i="2"/>
  <c r="C42" i="6"/>
  <c r="C41" i="2"/>
  <c r="A18" i="6"/>
  <c r="C63" i="2"/>
  <c r="C77" i="2"/>
  <c r="A16" i="5"/>
  <c r="A15" i="5"/>
  <c r="C87" i="2"/>
  <c r="C40" i="2"/>
  <c r="C51" i="2"/>
  <c r="A36" i="6"/>
  <c r="A9" i="4"/>
  <c r="C25" i="2"/>
  <c r="C88" i="2"/>
  <c r="A34" i="5"/>
  <c r="C39" i="2"/>
  <c r="D19" i="4"/>
  <c r="A33" i="6"/>
  <c r="D40" i="5"/>
  <c r="A36" i="5"/>
  <c r="C52" i="2"/>
  <c r="C64" i="2"/>
  <c r="A15" i="6"/>
  <c r="A18" i="5"/>
  <c r="A19" i="6"/>
  <c r="E5" i="4"/>
  <c r="C23" i="2"/>
  <c r="A17" i="6"/>
  <c r="C53" i="2"/>
  <c r="A35" i="6"/>
  <c r="A33" i="5"/>
  <c r="D16" i="4"/>
  <c r="C65" i="2"/>
  <c r="A16" i="6"/>
  <c r="A53" i="1" l="1"/>
  <c r="A52" i="1"/>
  <c r="A51" i="1"/>
  <c r="A50" i="1"/>
  <c r="A49" i="1"/>
  <c r="A48" i="1"/>
  <c r="B89" i="2"/>
  <c r="B88" i="2"/>
  <c r="B87" i="2"/>
  <c r="B77" i="2"/>
  <c r="B76" i="2"/>
  <c r="B75" i="2"/>
  <c r="B65" i="2"/>
  <c r="B64" i="2"/>
  <c r="B63" i="2"/>
  <c r="B53" i="2"/>
  <c r="B52" i="2"/>
  <c r="B51" i="2"/>
  <c r="B41" i="2"/>
  <c r="B40" i="2"/>
  <c r="B39" i="2"/>
  <c r="B25" i="2"/>
  <c r="B24" i="2"/>
  <c r="B23" i="2"/>
  <c r="A9" i="2"/>
  <c r="A8" i="2"/>
  <c r="A7" i="2"/>
  <c r="A6" i="2"/>
  <c r="A5" i="2"/>
  <c r="A4" i="2"/>
  <c r="B25" i="6"/>
  <c r="C24" i="6"/>
  <c r="C23" i="6"/>
  <c r="C22" i="6"/>
  <c r="B7" i="6"/>
  <c r="B8" i="6" s="1"/>
  <c r="C6" i="6"/>
  <c r="C5" i="6"/>
  <c r="C4" i="6"/>
  <c r="C41" i="5"/>
  <c r="B41" i="5"/>
  <c r="C40" i="5"/>
  <c r="B25" i="5"/>
  <c r="B26" i="5" s="1"/>
  <c r="C24" i="5"/>
  <c r="C23" i="5"/>
  <c r="C22" i="5"/>
  <c r="B7" i="5"/>
  <c r="C6" i="5"/>
  <c r="C5" i="5"/>
  <c r="C4" i="5"/>
  <c r="C22" i="4"/>
  <c r="A21" i="4"/>
  <c r="A18" i="4"/>
  <c r="C19" i="4"/>
  <c r="B42" i="6" l="1"/>
  <c r="E46" i="5"/>
  <c r="B26" i="6"/>
  <c r="B40" i="6"/>
  <c r="B41" i="6"/>
  <c r="A46" i="5"/>
  <c r="B8" i="5"/>
  <c r="A15" i="4"/>
  <c r="D6" i="4"/>
  <c r="C4" i="4"/>
  <c r="C3" i="3"/>
  <c r="A10" i="3" s="1"/>
  <c r="D5" i="4"/>
  <c r="C16" i="4"/>
  <c r="D4" i="4"/>
  <c r="A11" i="4" l="1"/>
  <c r="C8" i="4"/>
  <c r="C7" i="3"/>
  <c r="A43" i="1"/>
  <c r="A44" i="1"/>
  <c r="A45" i="1"/>
  <c r="A46" i="1"/>
  <c r="A47" i="1"/>
</calcChain>
</file>

<file path=xl/sharedStrings.xml><?xml version="1.0" encoding="utf-8"?>
<sst xmlns="http://schemas.openxmlformats.org/spreadsheetml/2006/main" count="219" uniqueCount="132">
  <si>
    <t>The function will return a negative value if the end_date is before the stsrt date. This may need to be addressed depending upon the application.</t>
  </si>
  <si>
    <r>
      <t xml:space="preserve">#VALUE! </t>
    </r>
    <r>
      <rPr>
        <sz val="10"/>
        <rFont val="Arial"/>
        <family val="2"/>
      </rPr>
      <t>Is returned if date_text is not interpretable by Excel as a date.</t>
    </r>
  </si>
  <si>
    <t>Users may be confused by return of a date serial number,</t>
  </si>
  <si>
    <t>The third pairing of dates is recognised as a correct date by all versions and languages of Excel.</t>
  </si>
  <si>
    <t>The first and second set of dates are language specific and date strings will not always translate for dfferent languAGE SETTINGS.</t>
  </si>
  <si>
    <t>yyyy-mm-dd, yyyy/mm/dd</t>
  </si>
  <si>
    <t>dd-mmmm-yyyy, dd/mmmm/yyyy, dd mmmm yyyy</t>
  </si>
  <si>
    <t>dd-mmm-yyyy, dd/mmm/yyyy, dd mmm yyyy</t>
  </si>
  <si>
    <t>If strings are to be passed to the function then the only recommended formats of those strings are:</t>
  </si>
  <si>
    <t>Without doubt the best means of passing the date_serial number to the DAY function is to use the DATE function.</t>
  </si>
  <si>
    <t>Users need to be aware that DAYS360 is a formula that may evaluate differently depending upon computer settings.if user inputs of DATES are ill-considered</t>
  </si>
  <si>
    <t>c. Double digit years may be interpreted differently. (e.g.) 03-08-03 is in 1903 or 2003 depending upon double digit year interpretation setting.</t>
  </si>
  <si>
    <t xml:space="preserve">b. Regional Option setting translate entries differently. (e.g.) 03-08-2003 is 08-Mar-2003 in English (US) setting but is 03-Aug-2003 in English (UK) setting; </t>
  </si>
  <si>
    <t>a. The month names don’t translate between different languages.</t>
  </si>
  <si>
    <t>A major issue is indiscipline in the method of passing the date-serial number to the function. The problems are that:</t>
  </si>
  <si>
    <t>If this is a possibility, then a workaround solution is required.</t>
  </si>
  <si>
    <t>There are patent errors where US (NASD) method is adopted and the start and end dates both involve 28th or 29th February.</t>
  </si>
  <si>
    <t>Errors Using DAYS360 function</t>
  </si>
  <si>
    <t>See notes on workaround above</t>
  </si>
  <si>
    <t>Workaround</t>
  </si>
  <si>
    <t>European Method</t>
  </si>
  <si>
    <t>Day Count</t>
  </si>
  <si>
    <t>method</t>
  </si>
  <si>
    <t>end_date</t>
  </si>
  <si>
    <t>start_date</t>
  </si>
  <si>
    <t>Further error?</t>
  </si>
  <si>
    <t>Source: Rob Bovey MVP</t>
  </si>
  <si>
    <t>We are fortunate that it appears that for these problem dates the correct answer for both US (NASD) and European are the same.</t>
  </si>
  <si>
    <t>If US (NASD) is selected, nothing is changed unless both dates involve 28th or 29th February. In those cases the formula switches to European to get the right answer.</t>
  </si>
  <si>
    <t>If European method is selected, nothing is changed.</t>
  </si>
  <si>
    <t>The workaround leaves user with ability to choose between US (NASD) method and European method.</t>
  </si>
  <si>
    <t>Notes on Workaround</t>
  </si>
  <si>
    <t>http://support.microsoft.com/kb/916004</t>
  </si>
  <si>
    <t>Microsoft Kb Article 916004</t>
  </si>
  <si>
    <t>Source:</t>
  </si>
  <si>
    <t>That process leaves intact the US NASD system for all other cases.</t>
  </si>
  <si>
    <t>Subject to confirmation from US NASD it would appear that all of the above can be corrected by switching to European method for the problem pairs of dates.</t>
  </si>
  <si>
    <t xml:space="preserve">There appear to be 6 errors of returns by DAYS360 all involving start and end dates of 28th or 29th February. </t>
  </si>
  <si>
    <t>Real Days Difference</t>
  </si>
  <si>
    <t>European</t>
  </si>
  <si>
    <t>US (NASD)</t>
  </si>
  <si>
    <t>Formulas used</t>
  </si>
  <si>
    <t>Day Counts</t>
  </si>
  <si>
    <t>The date validation check similarly uses an "in cell" VLOOKUP and tests that the day number exists in the selected month.</t>
  </si>
  <si>
    <t>This method uses an "in cell" VLOOKUP approach to converting a three letter month name to a month number. This fascilitates copying and pasting of block to another location</t>
  </si>
  <si>
    <t>Notes:</t>
  </si>
  <si>
    <t>Day</t>
  </si>
  <si>
    <t>Mar</t>
  </si>
  <si>
    <t>Month</t>
  </si>
  <si>
    <t>Year</t>
  </si>
  <si>
    <t>End Date Entry</t>
  </si>
  <si>
    <t>Feb</t>
  </si>
  <si>
    <t>Start Date Entry</t>
  </si>
  <si>
    <t>The message against the method is used because users can be confused by (especially) FALSE returns in a cell even if those are dictated by the function.</t>
  </si>
  <si>
    <t>Select Method</t>
  </si>
  <si>
    <t>Method Entry</t>
  </si>
  <si>
    <t>Dec</t>
  </si>
  <si>
    <t>Condition</t>
  </si>
  <si>
    <t>True or False</t>
  </si>
  <si>
    <t>Is a date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</si>
  <si>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</si>
  <si>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</si>
  <si>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</si>
  <si>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</si>
  <si>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</si>
  <si>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Formula input</t>
  </si>
  <si>
    <t>Check Formulas</t>
  </si>
  <si>
    <t>Conditionally Formatted Checks</t>
  </si>
  <si>
    <t>Test Inputs</t>
  </si>
  <si>
    <t>Argument names</t>
  </si>
  <si>
    <t>Index of Examples</t>
  </si>
  <si>
    <t>Examples Using DAYS Function</t>
  </si>
  <si>
    <t>A logical value of FALSE (default) or TRUE that determines which of two methods of calculation to use:
FALSE (default if omitted) = US (NASD) method;
TRUE = European method.</t>
  </si>
  <si>
    <t>Optional</t>
  </si>
  <si>
    <t>The date entry must resolve to a number within the Excel date serial number range of 1 to 2958465. In most circumstances this will require  input in a form that Excel recognises as a date and which Excel accrdingly translates to a serial number.</t>
  </si>
  <si>
    <t>end_date is the later of the two dates between which you want to know the number of days.</t>
  </si>
  <si>
    <t>Required</t>
  </si>
  <si>
    <t>start_date is the earlier of the two dates between which you want to know the number of days.</t>
  </si>
  <si>
    <t>start-date</t>
  </si>
  <si>
    <t>Argument Notes</t>
  </si>
  <si>
    <t>Description</t>
  </si>
  <si>
    <t>Type</t>
  </si>
  <si>
    <t>Name</t>
  </si>
  <si>
    <t>Arguments:</t>
  </si>
  <si>
    <r>
      <t>=DAYS360(</t>
    </r>
    <r>
      <rPr>
        <b/>
        <sz val="10"/>
        <color rgb="FFFF0000"/>
        <rFont val="Arial"/>
        <family val="2"/>
      </rPr>
      <t>start_date,end_date</t>
    </r>
    <r>
      <rPr>
        <sz val="10"/>
        <rFont val="Arial"/>
        <family val="2"/>
      </rPr>
      <t>,[method])</t>
    </r>
  </si>
  <si>
    <t>Syntax:</t>
  </si>
  <si>
    <t>For accurate calculation of days between dates use either a comparison of dates or the DAYS function introduced in Excel 2013.</t>
  </si>
  <si>
    <t>The DAYS360 should only be used where a problem involves a day counting basis that is specified in a financial instrument contract.</t>
  </si>
  <si>
    <t>Although the date serial number system seems obscure, it does fascilitate easy calculations involving dates.</t>
  </si>
  <si>
    <t>Dates in Excel are specially formatted numbers which Excel stores as numbers but which are displayed in some form of date representation.</t>
  </si>
  <si>
    <t>Comment</t>
  </si>
  <si>
    <t>Built in.</t>
  </si>
  <si>
    <t>Classification - Date And Time &gt; Date And Time Calculations.</t>
  </si>
  <si>
    <t>Classification, Source, History</t>
  </si>
  <si>
    <t>Calculates the number of days between two dates using a specified 30 day month 360 day year method.</t>
  </si>
  <si>
    <t>DAYS360</t>
  </si>
  <si>
    <t>Validation / Crosscheck Formulas:</t>
  </si>
  <si>
    <t>a. Year to year counts involving 28th February non-Leap Years</t>
  </si>
  <si>
    <t>b. Same day count involving 28th February non-Leap Years</t>
  </si>
  <si>
    <t>c. Same day count involving 29th February Leap Years</t>
  </si>
  <si>
    <t>d. Year to year from 28th February to 29th February</t>
  </si>
  <si>
    <t>e. Year to year from 29th February to 28th February</t>
  </si>
  <si>
    <t>f. Year to year between two Leap Years</t>
  </si>
  <si>
    <t>The above Kb article reports a patent error in evaluation between 28-February in consecutive years using US (NASD) day count basis</t>
  </si>
  <si>
    <t>Under US (National Association of Securities Dealers) system:
years are assumed to have 360 days and months 30 days;
if start_date is the last day of the month, it is treated as 30th day of that month;
if end_date is last day of a month and start_date is earlier than 30th day then it is equal to 1st day of next month; otherwise end date is treated as 30th day of the month.
Under European system, start and end dates ocurring on 31st of a month become equal to 30th day of month.</t>
  </si>
  <si>
    <t>Example 1:- Simple Entry of DAYS360 Function</t>
  </si>
  <si>
    <t>Example 2:- Validating Entry Of DAYS360 Function</t>
  </si>
  <si>
    <t>Example 3:- Three Cell Date Entry And Validation For DAYS360 Function</t>
  </si>
  <si>
    <t>Example 4:- Comparison Of DAYS360 US (NASD), DAYS360 European And DAYS Functions</t>
  </si>
  <si>
    <t>Example 5:- Programming Errors In DAYS360 Proof And Work Around</t>
  </si>
  <si>
    <t>Related / Similar And Frequently Used With Functions</t>
  </si>
  <si>
    <t>Related / Similar</t>
  </si>
  <si>
    <t>DATEDIF</t>
  </si>
  <si>
    <t>Calculates the number of days, months, or years between two dates.</t>
  </si>
  <si>
    <t>NETWORKDAYS</t>
  </si>
  <si>
    <t>Returns the number of whole working days between two dates excluding (if provided) specified holidays.</t>
  </si>
  <si>
    <t>NETWORKDAYS.INTL</t>
  </si>
  <si>
    <t>Returns the number of whole working days between two dates allowing weekend day choice and excluding (if provided) specified holidays.</t>
  </si>
  <si>
    <t>YEARFRAC</t>
  </si>
  <si>
    <t>Returns the number of years and fractions of a year between two dates.</t>
  </si>
  <si>
    <t>Frequently Used With</t>
  </si>
  <si>
    <t>DATE</t>
  </si>
  <si>
    <t>Returns the Excel date / time serial number that represents a particular date.</t>
  </si>
  <si>
    <t>DAYS</t>
  </si>
  <si>
    <t>Calculates the number of days between two dates.</t>
  </si>
  <si>
    <t>The DAYS360 function's utility lies mainly in the field of finance where various simplification methods were designed to ease daily financial calculations.</t>
  </si>
  <si>
    <t>(US method)</t>
  </si>
  <si>
    <t>File Creation Date : 19-Jun-2020</t>
  </si>
  <si>
    <t xml:space="preserve">Open the Excel help for this function. </t>
  </si>
  <si>
    <t>Double Click on DAYS360 and then click on the link</t>
  </si>
  <si>
    <t>Enter =DAYS360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</si>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</sst>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dd/mmm/yyyy"/>
    <numFmt numFmtId="165" formatCode="0.00_ ;[Red]\-0.00\ "/>
    <numFmt numFmtId="166" formatCode="ddd\ dd/mmm/yyyy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73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 indent="3"/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1" fontId="1" fillId="0" borderId="0" xfId="0" applyNumberFormat="1" applyFont="1" applyFill="1" applyAlignment="1" applyProtection="1">
      <alignment horizontal="right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vertical="top" wrapText="1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horizontal="left" indent="6"/>
    </xf>
    <xf numFmtId="0" fontId="0" fillId="0" borderId="0" xfId="0" applyFill="1" applyAlignment="1" applyProtection="1"/>
    <xf numFmtId="0" fontId="2" fillId="0" borderId="0" xfId="0" applyFont="1" applyFill="1" applyAlignment="1" applyProtection="1"/>
    <xf numFmtId="0" fontId="1" fillId="0" borderId="0" xfId="0" applyFont="1" applyFill="1" applyAlignment="1" applyProtection="1"/>
    <xf numFmtId="0" fontId="0" fillId="0" borderId="0" xfId="0" applyFill="1" applyAlignment="1" applyProtection="1">
      <alignment horizontal="left" indent="3"/>
    </xf>
    <xf numFmtId="44" fontId="1" fillId="0" borderId="0" xfId="0" applyNumberFormat="1" applyFont="1" applyFill="1" applyAlignment="1" applyProtection="1">
      <alignment horizontal="left" indent="3"/>
    </xf>
    <xf numFmtId="0" fontId="2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1" fillId="0" borderId="0" xfId="0" applyNumberFormat="1" applyFont="1" applyFill="1" applyAlignment="1" applyProtection="1">
      <alignment horizontal="right"/>
    </xf>
    <xf numFmtId="0" fontId="0" fillId="0" borderId="0" xfId="0" applyNumberFormat="1" applyFill="1" applyProtection="1"/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right"/>
    </xf>
    <xf numFmtId="165" fontId="4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>
      <protection locked="0"/>
    </xf>
    <xf numFmtId="166" fontId="0" fillId="0" borderId="0" xfId="0" applyNumberFormat="1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vertical="top"/>
      <protection locked="0"/>
    </xf>
    <xf numFmtId="0" fontId="1" fillId="0" borderId="0" xfId="0" applyFont="1" applyFill="1" applyAlignment="1" applyProtection="1">
      <alignment horizontal="right" vertical="top"/>
      <protection locked="0"/>
    </xf>
    <xf numFmtId="0" fontId="1" fillId="0" borderId="0" xfId="0" applyFont="1" applyFill="1" applyAlignment="1" applyProtection="1">
      <alignment horizontal="right"/>
    </xf>
    <xf numFmtId="164" fontId="0" fillId="0" borderId="0" xfId="0" applyNumberFormat="1" applyFill="1" applyProtection="1"/>
    <xf numFmtId="0" fontId="0" fillId="0" borderId="0" xfId="0" applyFill="1" applyAlignment="1" applyProtection="1">
      <alignment horizontal="right"/>
    </xf>
    <xf numFmtId="0" fontId="4" fillId="0" borderId="0" xfId="0" applyFont="1" applyFill="1" applyAlignment="1" applyProtection="1">
      <alignment horizontal="left"/>
    </xf>
    <xf numFmtId="0" fontId="0" fillId="0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left"/>
    </xf>
    <xf numFmtId="0" fontId="1" fillId="0" borderId="0" xfId="0" applyFont="1" applyFill="1" applyAlignment="1" applyProtection="1">
      <alignment horizontal="right" vertical="top"/>
    </xf>
    <xf numFmtId="0" fontId="5" fillId="0" borderId="0" xfId="1" applyFill="1" applyProtection="1"/>
    <xf numFmtId="0" fontId="0" fillId="0" borderId="0" xfId="0" quotePrefix="1" applyFont="1" applyFill="1" applyAlignment="1" applyProtection="1">
      <alignment horizontal="left" vertical="top"/>
    </xf>
    <xf numFmtId="0" fontId="0" fillId="0" borderId="0" xfId="0" quotePrefix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</cellXfs>
  <cellStyles count="2">
    <cellStyle name="Hyperlink" xfId="1" builtinId="8"/>
    <cellStyle name="Normal" xfId="0" builtinId="0"/>
  </cellStyles>
  <dxfs count="5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support.microsoft.com/kb/9160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6" tint="-0.499984740745262"/>
  </sheetPr>
  <dimension ref="A1:E81"/>
  <sheetViews>
    <sheetView tabSelected="1" zoomScaleNormal="100" workbookViewId="0"/>
  </sheetViews>
  <sheetFormatPr defaultColWidth="9.140625" defaultRowHeight="12.75" x14ac:dyDescent="0.2"/>
  <cols>
    <col min="1" max="1" width="40.7109375" style="5" customWidth="1"/>
    <col min="2" max="2" width="30.7109375" style="5" customWidth="1"/>
    <col min="3" max="3" width="50.7109375" style="5" customWidth="1"/>
    <col min="4" max="4" width="60.7109375" style="5" customWidth="1"/>
    <col min="5" max="16384" width="9.140625" style="2"/>
  </cols>
  <sheetData>
    <row r="1" spans="1:5" s="1" customFormat="1" ht="30" customHeight="1" x14ac:dyDescent="0.2">
      <c r="A1" s="39" t="s">
        <v>95</v>
      </c>
      <c r="B1" s="40"/>
      <c r="C1" s="40"/>
      <c r="D1" s="41" t="s">
        <v>131</v>
      </c>
      <c r="E1" s="42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80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94</v>
      </c>
      <c r="B4" s="7"/>
      <c r="C4" s="7"/>
      <c r="D4" s="11" t="s">
        <v>127</v>
      </c>
    </row>
    <row r="5" spans="1:5" x14ac:dyDescent="0.2">
      <c r="A5" s="10"/>
      <c r="B5" s="7"/>
      <c r="C5" s="7"/>
      <c r="D5" s="12"/>
    </row>
    <row r="6" spans="1:5" ht="15.75" x14ac:dyDescent="0.25">
      <c r="A6" s="6" t="s">
        <v>93</v>
      </c>
      <c r="B6" s="13"/>
      <c r="C6" s="13"/>
      <c r="D6" s="14" t="s">
        <v>128</v>
      </c>
    </row>
    <row r="7" spans="1:5" s="3" customFormat="1" x14ac:dyDescent="0.2">
      <c r="A7" s="13" t="s">
        <v>92</v>
      </c>
      <c r="B7" s="13"/>
      <c r="C7" s="13"/>
      <c r="D7" s="12" t="s">
        <v>130</v>
      </c>
    </row>
    <row r="8" spans="1:5" s="3" customFormat="1" x14ac:dyDescent="0.2">
      <c r="A8" s="13"/>
      <c r="B8" s="13"/>
      <c r="C8" s="13"/>
      <c r="D8" s="12" t="s">
        <v>129</v>
      </c>
    </row>
    <row r="9" spans="1:5" s="3" customFormat="1" x14ac:dyDescent="0.2">
      <c r="A9" s="8" t="s">
        <v>91</v>
      </c>
      <c r="B9" s="13"/>
      <c r="C9" s="13"/>
      <c r="D9" s="12"/>
    </row>
    <row r="10" spans="1:5" s="3" customFormat="1" x14ac:dyDescent="0.2">
      <c r="A10" s="13"/>
      <c r="B10" s="13"/>
      <c r="C10" s="13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90</v>
      </c>
      <c r="B11" s="7"/>
      <c r="C11" s="7"/>
      <c r="D11" s="12"/>
    </row>
    <row r="12" spans="1:5" x14ac:dyDescent="0.2">
      <c r="A12" s="15" t="s">
        <v>125</v>
      </c>
      <c r="B12" s="7"/>
      <c r="C12" s="7"/>
      <c r="D12" s="12"/>
    </row>
    <row r="13" spans="1:5" x14ac:dyDescent="0.2">
      <c r="A13" s="13"/>
      <c r="B13" s="7"/>
      <c r="C13" s="7"/>
      <c r="D13" s="12"/>
    </row>
    <row r="14" spans="1:5" x14ac:dyDescent="0.2">
      <c r="A14" s="13" t="s">
        <v>89</v>
      </c>
      <c r="B14" s="7"/>
      <c r="C14" s="7"/>
      <c r="D14" s="12"/>
    </row>
    <row r="15" spans="1:5" x14ac:dyDescent="0.2">
      <c r="A15" s="13"/>
      <c r="B15" s="7"/>
      <c r="C15" s="7"/>
      <c r="D15" s="14"/>
    </row>
    <row r="16" spans="1:5" x14ac:dyDescent="0.2">
      <c r="A16" s="13" t="s">
        <v>88</v>
      </c>
      <c r="B16" s="7"/>
      <c r="C16" s="7"/>
      <c r="D16" s="7"/>
    </row>
    <row r="17" spans="1:4" x14ac:dyDescent="0.2">
      <c r="A17" s="13"/>
      <c r="B17" s="7"/>
      <c r="C17" s="7"/>
      <c r="D17" s="7"/>
    </row>
    <row r="18" spans="1:4" x14ac:dyDescent="0.2">
      <c r="A18" s="13" t="s">
        <v>87</v>
      </c>
      <c r="B18" s="7"/>
      <c r="C18" s="7"/>
      <c r="D18" s="7"/>
    </row>
    <row r="19" spans="1:4" x14ac:dyDescent="0.2">
      <c r="A19" s="13" t="s">
        <v>86</v>
      </c>
      <c r="B19" s="7"/>
      <c r="C19" s="7"/>
      <c r="D19" s="7"/>
    </row>
    <row r="20" spans="1:4" x14ac:dyDescent="0.2">
      <c r="A20" s="13"/>
      <c r="B20" s="7"/>
      <c r="C20" s="7"/>
      <c r="D20" s="7"/>
    </row>
    <row r="21" spans="1:4" ht="15.75" x14ac:dyDescent="0.25">
      <c r="A21" s="6" t="s">
        <v>85</v>
      </c>
      <c r="B21" s="7"/>
      <c r="C21" s="7"/>
      <c r="D21" s="7"/>
    </row>
    <row r="22" spans="1:4" x14ac:dyDescent="0.2">
      <c r="A22" s="16" t="s">
        <v>84</v>
      </c>
      <c r="B22" s="7"/>
      <c r="C22" s="17"/>
      <c r="D22" s="7"/>
    </row>
    <row r="23" spans="1:4" x14ac:dyDescent="0.2">
      <c r="A23" s="16"/>
      <c r="B23" s="7"/>
      <c r="C23" s="13"/>
      <c r="D23" s="7"/>
    </row>
    <row r="24" spans="1:4" ht="15.75" x14ac:dyDescent="0.25">
      <c r="A24" s="6" t="s">
        <v>83</v>
      </c>
      <c r="B24" s="7"/>
      <c r="C24" s="7"/>
      <c r="D24" s="7"/>
    </row>
    <row r="25" spans="1:4" x14ac:dyDescent="0.2">
      <c r="A25" s="18" t="s">
        <v>82</v>
      </c>
      <c r="B25" s="18" t="s">
        <v>81</v>
      </c>
      <c r="C25" s="18" t="s">
        <v>80</v>
      </c>
      <c r="D25" s="18" t="s">
        <v>79</v>
      </c>
    </row>
    <row r="26" spans="1:4" ht="68.25" customHeight="1" x14ac:dyDescent="0.2">
      <c r="A26" s="19" t="s">
        <v>78</v>
      </c>
      <c r="B26" s="19" t="s">
        <v>76</v>
      </c>
      <c r="C26" s="20" t="s">
        <v>77</v>
      </c>
      <c r="D26" s="21" t="s">
        <v>74</v>
      </c>
    </row>
    <row r="27" spans="1:4" ht="68.25" customHeight="1" x14ac:dyDescent="0.2">
      <c r="A27" s="19" t="s">
        <v>23</v>
      </c>
      <c r="B27" s="19" t="s">
        <v>76</v>
      </c>
      <c r="C27" s="20" t="s">
        <v>75</v>
      </c>
      <c r="D27" s="21" t="s">
        <v>74</v>
      </c>
    </row>
    <row r="28" spans="1:4" ht="114.75" x14ac:dyDescent="0.2">
      <c r="A28" s="22" t="s">
        <v>22</v>
      </c>
      <c r="B28" s="22" t="s">
        <v>73</v>
      </c>
      <c r="C28" s="21" t="s">
        <v>72</v>
      </c>
      <c r="D28" s="23" t="s">
        <v>104</v>
      </c>
    </row>
    <row r="29" spans="1:4" x14ac:dyDescent="0.2">
      <c r="A29" s="19"/>
      <c r="B29" s="19"/>
      <c r="C29" s="21"/>
      <c r="D29" s="21"/>
    </row>
    <row r="30" spans="1:4" ht="15.75" x14ac:dyDescent="0.25">
      <c r="A30" s="24" t="s">
        <v>110</v>
      </c>
      <c r="B30" s="7"/>
      <c r="C30" s="7"/>
      <c r="D30" s="7"/>
    </row>
    <row r="31" spans="1:4" x14ac:dyDescent="0.2">
      <c r="A31" s="25" t="s">
        <v>111</v>
      </c>
      <c r="B31" s="7"/>
      <c r="C31" s="7"/>
      <c r="D31" s="7"/>
    </row>
    <row r="32" spans="1:4" ht="30" customHeight="1" x14ac:dyDescent="0.2">
      <c r="A32" s="26" t="s">
        <v>123</v>
      </c>
      <c r="B32" s="27" t="s">
        <v>124</v>
      </c>
      <c r="C32" s="7"/>
      <c r="D32" s="7"/>
    </row>
    <row r="33" spans="1:4" ht="30" customHeight="1" x14ac:dyDescent="0.2">
      <c r="A33" s="26" t="s">
        <v>112</v>
      </c>
      <c r="B33" s="27" t="s">
        <v>113</v>
      </c>
      <c r="C33" s="7"/>
      <c r="D33" s="7"/>
    </row>
    <row r="34" spans="1:4" ht="30" customHeight="1" x14ac:dyDescent="0.2">
      <c r="A34" s="26" t="s">
        <v>114</v>
      </c>
      <c r="B34" s="27" t="s">
        <v>115</v>
      </c>
      <c r="C34" s="7"/>
      <c r="D34" s="7"/>
    </row>
    <row r="35" spans="1:4" ht="30" customHeight="1" x14ac:dyDescent="0.2">
      <c r="A35" s="26" t="s">
        <v>116</v>
      </c>
      <c r="B35" s="27" t="s">
        <v>117</v>
      </c>
      <c r="C35" s="7"/>
      <c r="D35" s="7"/>
    </row>
    <row r="36" spans="1:4" ht="30" customHeight="1" x14ac:dyDescent="0.2">
      <c r="A36" s="26" t="s">
        <v>118</v>
      </c>
      <c r="B36" s="27" t="s">
        <v>119</v>
      </c>
      <c r="C36" s="7"/>
      <c r="D36" s="7"/>
    </row>
    <row r="37" spans="1:4" s="4" customFormat="1" x14ac:dyDescent="0.2">
      <c r="A37" s="25" t="s">
        <v>120</v>
      </c>
      <c r="B37" s="28"/>
      <c r="C37" s="28"/>
      <c r="D37" s="29"/>
    </row>
    <row r="38" spans="1:4" ht="30" customHeight="1" x14ac:dyDescent="0.2">
      <c r="A38" s="26" t="s">
        <v>121</v>
      </c>
      <c r="B38" s="27" t="s">
        <v>122</v>
      </c>
      <c r="C38" s="7"/>
      <c r="D38" s="7"/>
    </row>
    <row r="39" spans="1:4" ht="15.75" x14ac:dyDescent="0.25">
      <c r="A39" s="6" t="s">
        <v>71</v>
      </c>
      <c r="B39" s="7"/>
      <c r="C39" s="7"/>
      <c r="D39" s="7"/>
    </row>
    <row r="40" spans="1:4" x14ac:dyDescent="0.2">
      <c r="A40" s="18"/>
      <c r="B40" s="30"/>
      <c r="C40" s="30"/>
      <c r="D40" s="13"/>
    </row>
    <row r="41" spans="1:4" x14ac:dyDescent="0.2">
      <c r="A41" s="18" t="s">
        <v>70</v>
      </c>
      <c r="B41" s="30"/>
      <c r="C41" s="30"/>
      <c r="D41" s="13"/>
    </row>
    <row r="42" spans="1:4" s="4" customFormat="1" x14ac:dyDescent="0.2">
      <c r="A42" s="29"/>
      <c r="B42" s="28"/>
      <c r="C42" s="28"/>
      <c r="D42" s="29"/>
    </row>
    <row r="43" spans="1:4" s="4" customFormat="1" x14ac:dyDescent="0.2">
      <c r="A43" s="29" t="str">
        <f>'Example 1'!A1</f>
        <v>Example 1:- Simple Entry of DAYS360 Function</v>
      </c>
      <c r="B43" s="28"/>
      <c r="C43" s="28"/>
      <c r="D43" s="29"/>
    </row>
    <row r="44" spans="1:4" s="4" customFormat="1" x14ac:dyDescent="0.2">
      <c r="A44" s="29" t="str">
        <f>'Example 2'!A1</f>
        <v>Example 2:- Validating Entry Of DAYS360 Function</v>
      </c>
      <c r="B44" s="28"/>
      <c r="C44" s="28"/>
      <c r="D44" s="29"/>
    </row>
    <row r="45" spans="1:4" s="4" customFormat="1" x14ac:dyDescent="0.2">
      <c r="A45" s="29" t="str">
        <f>'Example 3'!A1</f>
        <v>Example 3:- Three Cell Date Entry And Validation For DAYS360 Function</v>
      </c>
      <c r="B45" s="28"/>
      <c r="C45" s="28"/>
      <c r="D45" s="29"/>
    </row>
    <row r="46" spans="1:4" s="4" customFormat="1" x14ac:dyDescent="0.2">
      <c r="A46" s="29" t="str">
        <f>'Example 4'!A1</f>
        <v>Example 4:- Comparison Of DAYS360 US (NASD), DAYS360 European And DAYS Functions</v>
      </c>
      <c r="B46" s="28"/>
      <c r="C46" s="28"/>
      <c r="D46" s="29"/>
    </row>
    <row r="47" spans="1:4" s="4" customFormat="1" x14ac:dyDescent="0.2">
      <c r="A47" s="29" t="str">
        <f>'Example 5'!A1</f>
        <v>Example 5:- Programming Errors In DAYS360 Proof And Work Around</v>
      </c>
      <c r="B47" s="28"/>
      <c r="C47" s="28"/>
      <c r="D47" s="29"/>
    </row>
    <row r="48" spans="1:4" s="4" customFormat="1" x14ac:dyDescent="0.2">
      <c r="A48" s="31" t="str">
        <f>'Example 5'!A13</f>
        <v>a. Year to year counts involving 28th February non-Leap Years</v>
      </c>
      <c r="B48" s="28"/>
      <c r="C48" s="28"/>
      <c r="D48" s="29"/>
    </row>
    <row r="49" spans="1:4" s="4" customFormat="1" x14ac:dyDescent="0.2">
      <c r="A49" s="31" t="str">
        <f>'Example 5'!A33</f>
        <v>b. Same day count involving 28th February non-Leap Years</v>
      </c>
      <c r="B49" s="28"/>
      <c r="C49" s="28"/>
      <c r="D49" s="29"/>
    </row>
    <row r="50" spans="1:4" s="4" customFormat="1" x14ac:dyDescent="0.2">
      <c r="A50" s="31" t="str">
        <f>'Example 5'!A45</f>
        <v>c. Same day count involving 29th February Leap Years</v>
      </c>
      <c r="B50" s="28"/>
      <c r="C50" s="28"/>
      <c r="D50" s="29"/>
    </row>
    <row r="51" spans="1:4" s="4" customFormat="1" x14ac:dyDescent="0.2">
      <c r="A51" s="31" t="str">
        <f>'Example 5'!A57</f>
        <v>d. Year to year from 28th February to 29th February</v>
      </c>
      <c r="B51" s="28"/>
      <c r="C51" s="28"/>
      <c r="D51" s="29"/>
    </row>
    <row r="52" spans="1:4" s="4" customFormat="1" x14ac:dyDescent="0.2">
      <c r="A52" s="31" t="str">
        <f>'Example 5'!A69</f>
        <v>e. Year to year from 29th February to 28th February</v>
      </c>
      <c r="B52" s="28"/>
      <c r="C52" s="28"/>
      <c r="D52" s="29"/>
    </row>
    <row r="53" spans="1:4" s="4" customFormat="1" x14ac:dyDescent="0.2">
      <c r="A53" s="31" t="str">
        <f>'Example 5'!A81</f>
        <v>f. Year to year between two Leap Years</v>
      </c>
      <c r="B53" s="28"/>
      <c r="C53" s="28"/>
      <c r="D53" s="29"/>
    </row>
    <row r="54" spans="1:4" s="4" customFormat="1" x14ac:dyDescent="0.2">
      <c r="A54" s="29"/>
      <c r="B54" s="28"/>
      <c r="C54" s="28"/>
      <c r="D54" s="29"/>
    </row>
    <row r="55" spans="1:4" ht="15.75" x14ac:dyDescent="0.25">
      <c r="A55" s="6" t="s">
        <v>17</v>
      </c>
      <c r="B55" s="7"/>
      <c r="C55" s="7"/>
      <c r="D55" s="7"/>
    </row>
    <row r="56" spans="1:4" x14ac:dyDescent="0.2">
      <c r="A56" s="32"/>
      <c r="B56" s="7"/>
      <c r="C56" s="7"/>
      <c r="D56" s="7"/>
    </row>
    <row r="57" spans="1:4" x14ac:dyDescent="0.2">
      <c r="A57" s="33" t="s">
        <v>16</v>
      </c>
      <c r="B57" s="7"/>
      <c r="C57" s="7"/>
      <c r="D57" s="7"/>
    </row>
    <row r="58" spans="1:4" x14ac:dyDescent="0.2">
      <c r="A58" s="33" t="s">
        <v>15</v>
      </c>
      <c r="B58" s="7"/>
      <c r="C58" s="7"/>
      <c r="D58" s="7"/>
    </row>
    <row r="59" spans="1:4" x14ac:dyDescent="0.2">
      <c r="A59" s="32"/>
      <c r="B59" s="7"/>
      <c r="C59" s="7"/>
      <c r="D59" s="7"/>
    </row>
    <row r="60" spans="1:4" x14ac:dyDescent="0.2">
      <c r="A60" s="34" t="s">
        <v>14</v>
      </c>
      <c r="B60" s="7"/>
      <c r="C60" s="7"/>
      <c r="D60" s="7"/>
    </row>
    <row r="61" spans="1:4" x14ac:dyDescent="0.2">
      <c r="A61" s="35" t="s">
        <v>13</v>
      </c>
      <c r="B61" s="7"/>
      <c r="C61" s="7"/>
      <c r="D61" s="7"/>
    </row>
    <row r="62" spans="1:4" x14ac:dyDescent="0.2">
      <c r="A62" s="35" t="s">
        <v>12</v>
      </c>
      <c r="B62" s="7"/>
      <c r="C62" s="7"/>
      <c r="D62" s="7"/>
    </row>
    <row r="63" spans="1:4" x14ac:dyDescent="0.2">
      <c r="A63" s="35" t="s">
        <v>11</v>
      </c>
      <c r="B63" s="7"/>
      <c r="C63" s="7"/>
      <c r="D63" s="7"/>
    </row>
    <row r="64" spans="1:4" x14ac:dyDescent="0.2">
      <c r="A64" s="35"/>
      <c r="B64" s="7"/>
      <c r="C64" s="7"/>
      <c r="D64" s="7"/>
    </row>
    <row r="65" spans="1:4" x14ac:dyDescent="0.2">
      <c r="A65" s="34" t="s">
        <v>10</v>
      </c>
      <c r="B65" s="7"/>
      <c r="C65" s="7"/>
      <c r="D65" s="7"/>
    </row>
    <row r="66" spans="1:4" x14ac:dyDescent="0.2">
      <c r="A66" s="32"/>
      <c r="B66" s="7"/>
      <c r="C66" s="7"/>
      <c r="D66" s="7"/>
    </row>
    <row r="67" spans="1:4" x14ac:dyDescent="0.2">
      <c r="A67" s="34" t="s">
        <v>9</v>
      </c>
      <c r="B67" s="7"/>
      <c r="C67" s="7"/>
      <c r="D67" s="7"/>
    </row>
    <row r="68" spans="1:4" x14ac:dyDescent="0.2">
      <c r="A68" s="34"/>
      <c r="B68" s="7"/>
      <c r="C68" s="7"/>
      <c r="D68" s="7"/>
    </row>
    <row r="69" spans="1:4" x14ac:dyDescent="0.2">
      <c r="A69" s="34" t="s">
        <v>8</v>
      </c>
      <c r="B69" s="7"/>
      <c r="C69" s="7"/>
      <c r="D69" s="7"/>
    </row>
    <row r="70" spans="1:4" x14ac:dyDescent="0.2">
      <c r="A70" s="36" t="s">
        <v>7</v>
      </c>
      <c r="B70" s="7"/>
      <c r="C70" s="7"/>
      <c r="D70" s="7"/>
    </row>
    <row r="71" spans="1:4" x14ac:dyDescent="0.2">
      <c r="A71" s="36" t="s">
        <v>6</v>
      </c>
      <c r="B71" s="7"/>
      <c r="C71" s="7"/>
      <c r="D71" s="7"/>
    </row>
    <row r="72" spans="1:4" x14ac:dyDescent="0.2">
      <c r="A72" s="36" t="s">
        <v>5</v>
      </c>
      <c r="B72" s="7"/>
      <c r="C72" s="7"/>
      <c r="D72" s="7"/>
    </row>
    <row r="73" spans="1:4" x14ac:dyDescent="0.2">
      <c r="A73" s="34"/>
      <c r="B73" s="7"/>
      <c r="C73" s="7"/>
      <c r="D73" s="7"/>
    </row>
    <row r="74" spans="1:4" x14ac:dyDescent="0.2">
      <c r="A74" s="34" t="s">
        <v>4</v>
      </c>
      <c r="B74" s="7"/>
      <c r="C74" s="7"/>
      <c r="D74" s="7"/>
    </row>
    <row r="75" spans="1:4" x14ac:dyDescent="0.2">
      <c r="A75" s="34" t="s">
        <v>3</v>
      </c>
      <c r="B75" s="7"/>
      <c r="C75" s="7"/>
      <c r="D75" s="7"/>
    </row>
    <row r="76" spans="1:4" x14ac:dyDescent="0.2">
      <c r="A76" s="34"/>
      <c r="B76" s="7"/>
      <c r="C76" s="7"/>
      <c r="D76" s="7"/>
    </row>
    <row r="77" spans="1:4" x14ac:dyDescent="0.2">
      <c r="A77" s="34" t="s">
        <v>2</v>
      </c>
      <c r="B77" s="7"/>
      <c r="C77" s="7"/>
      <c r="D77" s="7"/>
    </row>
    <row r="78" spans="1:4" x14ac:dyDescent="0.2">
      <c r="A78" s="34"/>
      <c r="B78" s="7"/>
      <c r="C78" s="7"/>
      <c r="D78" s="7"/>
    </row>
    <row r="79" spans="1:4" x14ac:dyDescent="0.2">
      <c r="A79" s="37" t="s">
        <v>1</v>
      </c>
      <c r="B79" s="7"/>
      <c r="C79" s="7"/>
      <c r="D79" s="7"/>
    </row>
    <row r="80" spans="1:4" x14ac:dyDescent="0.2">
      <c r="A80" s="34" t="s">
        <v>0</v>
      </c>
      <c r="B80" s="7"/>
      <c r="C80" s="7"/>
      <c r="D80" s="7"/>
    </row>
    <row r="81" spans="1:4" x14ac:dyDescent="0.2">
      <c r="A81" s="38"/>
      <c r="B81" s="7"/>
      <c r="C81" s="7"/>
      <c r="D81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6" tint="-0.499984740745262"/>
  </sheetPr>
  <dimension ref="A1:E11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47" t="s">
        <v>105</v>
      </c>
      <c r="B1" s="48"/>
      <c r="C1" s="48"/>
      <c r="D1" s="49"/>
      <c r="E1" s="50"/>
    </row>
    <row r="2" spans="1:5" ht="15" customHeight="1" x14ac:dyDescent="0.2">
      <c r="A2" s="13"/>
      <c r="B2" s="13"/>
      <c r="C2" s="43"/>
      <c r="D2" s="13"/>
      <c r="E2" s="13"/>
    </row>
    <row r="3" spans="1:5" x14ac:dyDescent="0.2">
      <c r="A3" s="13" t="s">
        <v>24</v>
      </c>
      <c r="B3" s="13"/>
      <c r="C3" s="44">
        <f ca="1">TODAY()</f>
        <v>44069</v>
      </c>
      <c r="D3" s="13"/>
      <c r="E3" s="13"/>
    </row>
    <row r="4" spans="1:5" x14ac:dyDescent="0.2">
      <c r="A4" s="13" t="s">
        <v>23</v>
      </c>
      <c r="B4" s="13"/>
      <c r="C4" s="44">
        <v>41428</v>
      </c>
      <c r="D4" s="13"/>
      <c r="E4" s="13"/>
    </row>
    <row r="5" spans="1:5" x14ac:dyDescent="0.2">
      <c r="A5" s="13" t="s">
        <v>22</v>
      </c>
      <c r="B5" s="13"/>
      <c r="C5" s="44" t="b">
        <v>1</v>
      </c>
      <c r="D5" s="13"/>
      <c r="E5" s="13"/>
    </row>
    <row r="6" spans="1:5" x14ac:dyDescent="0.2">
      <c r="A6" s="13"/>
      <c r="B6" s="13"/>
      <c r="C6" s="43"/>
      <c r="D6" s="13"/>
      <c r="E6" s="13"/>
    </row>
    <row r="7" spans="1:5" x14ac:dyDescent="0.2">
      <c r="A7" s="22" t="s">
        <v>65</v>
      </c>
      <c r="B7" s="13"/>
      <c r="C7" s="45">
        <f ca="1">DAYS360(C3,C4,C5)</f>
        <v>-2603</v>
      </c>
      <c r="D7" s="21"/>
      <c r="E7" s="13"/>
    </row>
    <row r="8" spans="1:5" x14ac:dyDescent="0.2">
      <c r="A8" s="22" t="str">
        <f ca="1">"Formula used in "&amp;ADDRESS(ROW(C7),COLUMN(C7),4)&amp;"   &gt;&gt;&gt;   "&amp;_xlfn.FORMULATEXT(C7)</f>
        <v>Formula used in C7   &gt;&gt;&gt;   =DAYS360(C3,C4,C5)</v>
      </c>
      <c r="B8" s="22"/>
      <c r="C8" s="21"/>
      <c r="D8" s="21"/>
      <c r="E8" s="13"/>
    </row>
    <row r="9" spans="1:5" x14ac:dyDescent="0.2">
      <c r="A9" s="22"/>
      <c r="B9" s="22"/>
      <c r="C9" s="21"/>
      <c r="D9" s="21"/>
      <c r="E9" s="13"/>
    </row>
    <row r="10" spans="1:5" x14ac:dyDescent="0.2">
      <c r="A10" s="13" t="str">
        <f ca="1">"The formula returns the number of days between "&amp;TEXT(C3,"ddd dd-mmm-yyyy")&amp;" and "&amp;TEXT(C4,"ddd dd-mmm-yyyy")&amp;" assuming "&amp;IF(C5,"European assumption","NASD assumption")</f>
        <v>The formula returns the number of days between Wed 26-Aug-2020 and Mon 03-Jun-2013 assuming European assumption</v>
      </c>
      <c r="B10" s="7"/>
      <c r="C10" s="7"/>
      <c r="D10" s="7"/>
      <c r="E10" s="7"/>
    </row>
    <row r="11" spans="1:5" x14ac:dyDescent="0.2">
      <c r="A11" s="46"/>
      <c r="B11" s="7"/>
      <c r="C11" s="7"/>
      <c r="D11" s="7"/>
      <c r="E11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4" width="30.7109375" style="2" customWidth="1"/>
    <col min="5" max="5" width="40.7109375" style="2" customWidth="1"/>
    <col min="6" max="16384" width="9.140625" style="2"/>
  </cols>
  <sheetData>
    <row r="1" spans="1:5" ht="30" customHeight="1" x14ac:dyDescent="0.2">
      <c r="A1" s="47" t="s">
        <v>106</v>
      </c>
      <c r="B1" s="48"/>
      <c r="C1" s="48"/>
      <c r="D1" s="49"/>
      <c r="E1" s="50"/>
    </row>
    <row r="2" spans="1:5" ht="15" customHeight="1" x14ac:dyDescent="0.2">
      <c r="A2" s="51"/>
      <c r="B2" s="52"/>
      <c r="C2" s="53"/>
      <c r="D2" s="18"/>
      <c r="E2" s="7"/>
    </row>
    <row r="3" spans="1:5" x14ac:dyDescent="0.2">
      <c r="A3" s="18" t="s">
        <v>69</v>
      </c>
      <c r="B3" s="18"/>
      <c r="C3" s="54" t="s">
        <v>68</v>
      </c>
      <c r="D3" s="55" t="s">
        <v>67</v>
      </c>
      <c r="E3" s="18" t="s">
        <v>66</v>
      </c>
    </row>
    <row r="4" spans="1:5" x14ac:dyDescent="0.2">
      <c r="A4" s="13" t="s">
        <v>24</v>
      </c>
      <c r="B4" s="13"/>
      <c r="C4" s="56">
        <f ca="1">TODAY()</f>
        <v>44069</v>
      </c>
      <c r="D4" s="13" t="e">
        <f ca="1">IF(ISDATE(C4),0,"Data Input Error")</f>
        <v>#NAME?</v>
      </c>
      <c r="E4" s="13" t="str">
        <f ca="1">_xlfn.FORMULATEXT(D4)</f>
        <v>=IF(ISDATE(C4),0,"Data Input Error")</v>
      </c>
    </row>
    <row r="5" spans="1:5" x14ac:dyDescent="0.2">
      <c r="A5" s="13" t="s">
        <v>23</v>
      </c>
      <c r="B5" s="13"/>
      <c r="C5" s="56">
        <v>41428</v>
      </c>
      <c r="D5" s="13">
        <f>IF(ISDATE(C5),0,"Data Input Error")</f>
        <v>0</v>
      </c>
      <c r="E5" s="13" t="str">
        <f ca="1">_xlfn.FORMULATEXT(D5)</f>
        <v>=IF(ISDATE(C5),0,"Data Input Error")</v>
      </c>
    </row>
    <row r="6" spans="1:5" x14ac:dyDescent="0.2">
      <c r="A6" s="13" t="s">
        <v>22</v>
      </c>
      <c r="B6" s="13"/>
      <c r="C6" s="57" t="b">
        <v>1</v>
      </c>
      <c r="D6" s="13">
        <f>IF(ISLOGICAL(C6),0,"Data Input Error")</f>
        <v>0</v>
      </c>
      <c r="E6" s="13" t="str">
        <f ca="1">_xlfn.FORMULATEXT(D6)</f>
        <v>=IF(ISLOGICAL(C6),0,"Data Input Error")</v>
      </c>
    </row>
    <row r="7" spans="1:5" x14ac:dyDescent="0.2">
      <c r="A7" s="13"/>
      <c r="B7" s="13"/>
      <c r="C7" s="43"/>
      <c r="D7" s="13"/>
      <c r="E7" s="13"/>
    </row>
    <row r="8" spans="1:5" x14ac:dyDescent="0.2">
      <c r="A8" s="22" t="s">
        <v>65</v>
      </c>
      <c r="B8" s="13"/>
      <c r="C8" s="45">
        <f ca="1">DAYS360(C4,C5,C6)</f>
        <v>-2603</v>
      </c>
      <c r="D8" s="21"/>
      <c r="E8" s="13"/>
    </row>
    <row r="9" spans="1:5" x14ac:dyDescent="0.2">
      <c r="A9" s="22" t="str">
        <f ca="1">"Formula used in "&amp;ADDRESS(ROW(C8),COLUMN(C8),4)&amp;"   &gt;&gt;&gt;   "&amp;_xlfn.FORMULATEXT(C8)</f>
        <v>Formula used in C8   &gt;&gt;&gt;   =DAYS360(C4,C5,C6)</v>
      </c>
      <c r="B9" s="22"/>
      <c r="C9" s="21"/>
      <c r="D9" s="21"/>
      <c r="E9" s="13"/>
    </row>
    <row r="10" spans="1:5" x14ac:dyDescent="0.2">
      <c r="A10" s="22"/>
      <c r="B10" s="22"/>
      <c r="C10" s="21"/>
      <c r="D10" s="21"/>
      <c r="E10" s="13"/>
    </row>
    <row r="11" spans="1:5" x14ac:dyDescent="0.2">
      <c r="A11" s="13" t="str">
        <f ca="1">"The formula returns the number of days between "&amp;TEXT(C4,"ddd dd-mmm-yyyy")&amp;" and "&amp;TEXT(C5,"ddd dd-mmm-yyyy")&amp;" assuming "&amp;IF(C6,"European assumption","NASD assumption")</f>
        <v>The formula returns the number of days between Wed 26-Aug-2020 and Mon 03-Jun-2013 assuming European assumption</v>
      </c>
      <c r="B11" s="7"/>
      <c r="C11" s="7"/>
      <c r="D11" s="7"/>
      <c r="E11" s="7"/>
    </row>
    <row r="12" spans="1:5" x14ac:dyDescent="0.2">
      <c r="A12" s="13"/>
      <c r="B12" s="7"/>
      <c r="C12" s="7"/>
      <c r="D12" s="7"/>
      <c r="E12" s="7"/>
    </row>
    <row r="13" spans="1:5" x14ac:dyDescent="0.2">
      <c r="A13" s="13" t="s">
        <v>64</v>
      </c>
      <c r="B13" s="7"/>
      <c r="C13" s="7"/>
      <c r="D13" s="7"/>
      <c r="E13" s="7"/>
    </row>
    <row r="14" spans="1:5" x14ac:dyDescent="0.2">
      <c r="A14" s="58" t="s">
        <v>63</v>
      </c>
      <c r="B14" s="53" t="s">
        <v>62</v>
      </c>
      <c r="C14" s="52" t="s">
        <v>61</v>
      </c>
      <c r="D14" s="53" t="s">
        <v>60</v>
      </c>
      <c r="E14" s="18"/>
    </row>
    <row r="15" spans="1:5" x14ac:dyDescent="0.2">
      <c r="A15" s="7" t="str">
        <f>A4</f>
        <v>start_date</v>
      </c>
      <c r="B15" s="13" t="s">
        <v>59</v>
      </c>
      <c r="C15" s="7"/>
      <c r="D15" s="7"/>
      <c r="E15" s="7"/>
    </row>
    <row r="16" spans="1:5" x14ac:dyDescent="0.2">
      <c r="A16" s="7"/>
      <c r="B16" s="18" t="s">
        <v>57</v>
      </c>
      <c r="C16" s="18" t="e">
        <f ca="1">ISDATE(C4)</f>
        <v>#NAME?</v>
      </c>
      <c r="D16" s="7" t="str">
        <f ca="1">_xlfn.FORMULATEXT(C16)</f>
        <v>=ISDATE(C4)</v>
      </c>
      <c r="E16" s="7"/>
    </row>
    <row r="17" spans="1:5" x14ac:dyDescent="0.2">
      <c r="A17" s="7"/>
      <c r="B17" s="18"/>
      <c r="C17" s="18"/>
      <c r="D17" s="7"/>
      <c r="E17" s="7"/>
    </row>
    <row r="18" spans="1:5" x14ac:dyDescent="0.2">
      <c r="A18" s="7" t="str">
        <f>A5</f>
        <v>end_date</v>
      </c>
      <c r="B18" s="13" t="s">
        <v>59</v>
      </c>
      <c r="C18" s="18"/>
      <c r="D18" s="7"/>
      <c r="E18" s="7"/>
    </row>
    <row r="19" spans="1:5" x14ac:dyDescent="0.2">
      <c r="A19" s="7"/>
      <c r="B19" s="18" t="s">
        <v>57</v>
      </c>
      <c r="C19" s="18" t="b">
        <f>ISDATE(C5)</f>
        <v>1</v>
      </c>
      <c r="D19" s="7" t="str">
        <f ca="1">_xlfn.FORMULATEXT(C19)</f>
        <v>=ISDATE(C5)</v>
      </c>
      <c r="E19" s="7"/>
    </row>
    <row r="20" spans="1:5" x14ac:dyDescent="0.2">
      <c r="A20" s="7"/>
      <c r="B20" s="18"/>
      <c r="C20" s="7"/>
      <c r="D20" s="18"/>
      <c r="E20" s="7"/>
    </row>
    <row r="21" spans="1:5" x14ac:dyDescent="0.2">
      <c r="A21" s="7" t="str">
        <f>A6</f>
        <v>method</v>
      </c>
      <c r="B21" s="13" t="s">
        <v>58</v>
      </c>
      <c r="C21" s="7"/>
      <c r="D21" s="7"/>
      <c r="E21" s="7"/>
    </row>
    <row r="22" spans="1:5" x14ac:dyDescent="0.2">
      <c r="A22" s="7"/>
      <c r="B22" s="18" t="s">
        <v>57</v>
      </c>
      <c r="C22" s="18" t="b">
        <f>ISLOGICAL(C6)</f>
        <v>1</v>
      </c>
      <c r="D22" s="7" t="str">
        <f ca="1">_xlfn.FORMULATEXT(C22)</f>
        <v>=ISLOGICAL(C6)</v>
      </c>
      <c r="E22" s="7"/>
    </row>
    <row r="23" spans="1:5" x14ac:dyDescent="0.2">
      <c r="A23" s="7"/>
      <c r="B23" s="18"/>
      <c r="C23" s="18"/>
      <c r="D23" s="7"/>
      <c r="E23" s="7"/>
    </row>
    <row r="24" spans="1:5" x14ac:dyDescent="0.2">
      <c r="A24" s="13"/>
      <c r="B24" s="7"/>
      <c r="C24" s="7"/>
      <c r="D24" s="7"/>
      <c r="E24" s="7"/>
    </row>
  </sheetData>
  <dataValidations count="2">
    <dataValidation type="list" allowBlank="1" showInputMessage="1" showErrorMessage="1" errorTitle="Data Input Error" error="Enter either:_x000a_FALSE for (US) NASD_x000a_TRUE for European System" promptTitle="Data Input Validation" prompt="Enter either:_x000a_FALSE for (US) NASD_x000a_TRUE for European System" sqref="C6" xr:uid="{00000000-0002-0000-0200-000000000000}">
      <formula1>"TRUE,FALSE"</formula1>
    </dataValidation>
    <dataValidation type="date" allowBlank="1" showInputMessage="1" showErrorMessage="1" errorTitle="Data Input Error" error="Input a valid Excel Date" promptTitle="Data Input Validation" prompt="Input a valid Excel Date" sqref="C4:C5" xr:uid="{00000000-0002-0000-0200-000001000000}">
      <formula1>1</formula1>
      <formula2>2958465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 tint="-0.499984740745262"/>
  </sheetPr>
  <dimension ref="A1:E47"/>
  <sheetViews>
    <sheetView zoomScaleNormal="100" workbookViewId="0"/>
  </sheetViews>
  <sheetFormatPr defaultColWidth="9.140625" defaultRowHeight="12.75" x14ac:dyDescent="0.2"/>
  <cols>
    <col min="1" max="4" width="20.7109375" style="2" customWidth="1"/>
    <col min="5" max="5" width="80.7109375" style="2" customWidth="1"/>
    <col min="6" max="16384" width="9.140625" style="2"/>
  </cols>
  <sheetData>
    <row r="1" spans="1:5" ht="30" customHeight="1" x14ac:dyDescent="0.2">
      <c r="A1" s="47" t="s">
        <v>107</v>
      </c>
      <c r="B1" s="48"/>
      <c r="C1" s="48"/>
      <c r="D1" s="49"/>
      <c r="E1" s="50"/>
    </row>
    <row r="2" spans="1:5" ht="15" customHeight="1" x14ac:dyDescent="0.2">
      <c r="A2" s="13"/>
      <c r="B2" s="7"/>
      <c r="C2" s="7"/>
      <c r="D2" s="7"/>
      <c r="E2" s="7"/>
    </row>
    <row r="3" spans="1:5" x14ac:dyDescent="0.2">
      <c r="A3" s="18" t="s">
        <v>52</v>
      </c>
      <c r="B3" s="7"/>
      <c r="C3" s="7"/>
      <c r="D3" s="7"/>
      <c r="E3" s="7"/>
    </row>
    <row r="4" spans="1:5" x14ac:dyDescent="0.2">
      <c r="A4" s="13" t="s">
        <v>49</v>
      </c>
      <c r="B4" s="59">
        <v>2014</v>
      </c>
      <c r="C4" s="45">
        <f>IF(AND(B4&gt;=1900,B4&lt;=9999),0,"Data Input Error")</f>
        <v>0</v>
      </c>
      <c r="D4" s="22"/>
      <c r="E4" s="7"/>
    </row>
    <row r="5" spans="1:5" x14ac:dyDescent="0.2">
      <c r="A5" s="13" t="s">
        <v>48</v>
      </c>
      <c r="B5" s="60" t="s">
        <v>56</v>
      </c>
      <c r="C5" s="21">
        <f>IF(OR(B5="Jan",B5="Feb",B5="Mar",B5="Apr",B5="May",B5="Jun",B5="Jul",B5="Aug",B5="Sep",B5="Oct",B5="Nov",B5="Dec"),0,"Data Input Error")</f>
        <v>0</v>
      </c>
      <c r="D5" s="22"/>
      <c r="E5" s="7"/>
    </row>
    <row r="6" spans="1:5" x14ac:dyDescent="0.2">
      <c r="A6" s="13" t="s">
        <v>46</v>
      </c>
      <c r="B6" s="59">
        <v>31</v>
      </c>
      <c r="C6" s="21">
        <f>IF(AND(B6&gt;0,B6&lt;=31,INT(B6)-B6=0),0,"Data Input Error")</f>
        <v>0</v>
      </c>
      <c r="D6" s="22"/>
      <c r="E6" s="7"/>
    </row>
    <row r="7" spans="1:5" x14ac:dyDescent="0.2">
      <c r="A7" s="61" t="s">
        <v>24</v>
      </c>
      <c r="B7" s="62">
        <f>DATE(B4,VLOOKUP(B5,{"Jan",1;"Feb",2;"Mar",3;"Apr",4;"May",5;"Jun",6;"Jul",7;"Aug",8;"Sep",9;"Oct",10;"Nov",11;"Dec",12},2,FALSE),B6)</f>
        <v>42004</v>
      </c>
      <c r="C7" s="7"/>
      <c r="D7" s="7"/>
      <c r="E7" s="7"/>
    </row>
    <row r="8" spans="1:5" x14ac:dyDescent="0.2">
      <c r="A8" s="61"/>
      <c r="B8" s="63" t="str">
        <f>IF(MONTH(B7)=VLOOKUP(B5,{"Jan",1;"Feb",2;"Mar",3;"Apr",4;"May",5;"Jun",6;"Jul",7;"Aug",8;"Sep",9;"Oct",10;"Nov",11;"Dec",12},2,FALSE),"Date OK","Invalid Date")</f>
        <v>Date OK</v>
      </c>
      <c r="C8" s="7"/>
      <c r="D8" s="7"/>
      <c r="E8" s="7"/>
    </row>
    <row r="9" spans="1:5" x14ac:dyDescent="0.2">
      <c r="A9" s="61"/>
      <c r="B9" s="63"/>
      <c r="C9" s="7"/>
      <c r="D9" s="7"/>
      <c r="E9" s="7"/>
    </row>
    <row r="10" spans="1:5" x14ac:dyDescent="0.2">
      <c r="A10" s="64" t="s">
        <v>45</v>
      </c>
      <c r="B10" s="63"/>
      <c r="C10" s="7"/>
      <c r="D10" s="7"/>
      <c r="E10" s="7"/>
    </row>
    <row r="11" spans="1:5" x14ac:dyDescent="0.2">
      <c r="A11" s="29" t="s">
        <v>44</v>
      </c>
      <c r="B11" s="63"/>
      <c r="C11" s="7"/>
      <c r="D11" s="7"/>
      <c r="E11" s="7"/>
    </row>
    <row r="12" spans="1:5" x14ac:dyDescent="0.2">
      <c r="A12" s="29" t="s">
        <v>43</v>
      </c>
      <c r="B12" s="63"/>
      <c r="C12" s="7"/>
      <c r="D12" s="7"/>
      <c r="E12" s="7"/>
    </row>
    <row r="13" spans="1:5" x14ac:dyDescent="0.2">
      <c r="A13" s="61"/>
      <c r="B13" s="63"/>
      <c r="C13" s="7"/>
      <c r="D13" s="7"/>
      <c r="E13" s="7"/>
    </row>
    <row r="14" spans="1:5" x14ac:dyDescent="0.2">
      <c r="A14" s="64" t="s">
        <v>96</v>
      </c>
      <c r="B14" s="63"/>
      <c r="C14" s="7"/>
      <c r="D14" s="7"/>
      <c r="E14" s="7"/>
    </row>
    <row r="15" spans="1:5" x14ac:dyDescent="0.2">
      <c r="A15" s="38" t="str">
        <f ca="1">"Formula in "&amp;ADDRESS(ROW(C4),COLUMN(C4),4)&amp;" &gt;&gt;&gt;   "&amp;_xlfn.FORMULATEXT(C4)</f>
        <v>Formula in C4 &gt;&gt;&gt;   =IF(AND(B4&gt;=1900,B4&lt;=9999),0,"Data Input Error")</v>
      </c>
      <c r="B15" s="63"/>
      <c r="C15" s="7"/>
      <c r="D15" s="7"/>
      <c r="E15" s="7"/>
    </row>
    <row r="16" spans="1:5" x14ac:dyDescent="0.2">
      <c r="A16" s="38" t="str">
        <f ca="1">"Formula in "&amp;ADDRESS(ROW(C5),COLUMN(C5),4)&amp;" &gt;&gt;&gt;   "&amp;_xlfn.FORMULATEXT(C5)</f>
        <v>Formula in C5 &gt;&gt;&gt;   =IF(OR(B5="Jan",B5="Feb",B5="Mar",B5="Apr",B5="May",B5="Jun",B5="Jul",B5="Aug",B5="Sep",B5="Oct",B5="Nov",B5="Dec"),0,"Data Input Error")</v>
      </c>
      <c r="B16" s="63"/>
      <c r="C16" s="7"/>
      <c r="D16" s="7"/>
      <c r="E16" s="7"/>
    </row>
    <row r="17" spans="1:5" x14ac:dyDescent="0.2">
      <c r="A17" s="38" t="str">
        <f ca="1">"Formula in "&amp;ADDRESS(ROW(C6),COLUMN(C6),4)&amp;" &gt;&gt;&gt;   "&amp;_xlfn.FORMULATEXT(C6)</f>
        <v>Formula in C6 &gt;&gt;&gt;   =IF(AND(B6&gt;0,B6&lt;=31,INT(B6)-B6=0),0,"Data Input Error")</v>
      </c>
      <c r="B17" s="63"/>
      <c r="C17" s="7"/>
      <c r="D17" s="7"/>
      <c r="E17" s="7"/>
    </row>
    <row r="18" spans="1:5" x14ac:dyDescent="0.2">
      <c r="A18" s="38" t="str">
        <f ca="1">"Formula in "&amp;ADDRESS(ROW(B7),COLUMN(B7),4)&amp;" &gt;&gt;&gt;   "&amp;_xlfn.FORMULATEXT(B7)</f>
        <v>Formula in B7 &gt;&gt;&gt;   =DATE(B4,VLOOKUP(B5,{"Jan",1;"Feb",2;"Mar",3;"Apr",4;"May",5;"Jun",6;"Jul",7;"Aug",8;"Sep",9;"Oct",10;"Nov",11;"Dec",12},2,FALSE),B6)</v>
      </c>
      <c r="B18" s="63"/>
      <c r="C18" s="7"/>
      <c r="D18" s="7"/>
      <c r="E18" s="7"/>
    </row>
    <row r="19" spans="1:5" x14ac:dyDescent="0.2">
      <c r="A19" s="38" t="str">
        <f ca="1">"Formula in "&amp;ADDRESS(ROW(B8),COLUMN(B8),4)&amp;" &gt;&gt;&gt;   "&amp;_xlfn.FORMULATEXT(B8)</f>
        <v>Formula in B8 &gt;&gt;&gt;   =IF(MONTH(B7)=VLOOKUP(B5,{"Jan",1;"Feb",2;"Mar",3;"Apr",4;"May",5;"Jun",6;"Jul",7;"Aug",8;"Sep",9;"Oct",10;"Nov",11;"Dec",12},2,FALSE),"Date OK","Invalid Date")</v>
      </c>
      <c r="B19" s="63"/>
      <c r="C19" s="7"/>
      <c r="D19" s="7"/>
      <c r="E19" s="7"/>
    </row>
    <row r="20" spans="1:5" x14ac:dyDescent="0.2">
      <c r="A20" s="61"/>
      <c r="B20" s="63"/>
      <c r="C20" s="7"/>
      <c r="D20" s="7"/>
      <c r="E20" s="7"/>
    </row>
    <row r="21" spans="1:5" x14ac:dyDescent="0.2">
      <c r="A21" s="18" t="s">
        <v>50</v>
      </c>
      <c r="B21" s="7"/>
      <c r="C21" s="7"/>
      <c r="D21" s="7"/>
      <c r="E21" s="7"/>
    </row>
    <row r="22" spans="1:5" x14ac:dyDescent="0.2">
      <c r="A22" s="13" t="s">
        <v>49</v>
      </c>
      <c r="B22" s="59">
        <v>2015</v>
      </c>
      <c r="C22" s="45">
        <f>IF(AND(B22&gt;=1900,B22&lt;=9999),0,"Data Input Error")</f>
        <v>0</v>
      </c>
      <c r="D22" s="22"/>
      <c r="E22" s="7"/>
    </row>
    <row r="23" spans="1:5" x14ac:dyDescent="0.2">
      <c r="A23" s="13" t="s">
        <v>48</v>
      </c>
      <c r="B23" s="60" t="s">
        <v>51</v>
      </c>
      <c r="C23" s="21">
        <f>IF(OR(B23="Jan",B23="Feb",B23="Mar",B23="Apr",B23="May",B23="Jun",B23="Jul",B23="Aug",B23="Sep",B23="Oct",B23="Nov",B23="Dec"),0,"Data Input Error")</f>
        <v>0</v>
      </c>
      <c r="D23" s="22"/>
      <c r="E23" s="7"/>
    </row>
    <row r="24" spans="1:5" x14ac:dyDescent="0.2">
      <c r="A24" s="13" t="s">
        <v>46</v>
      </c>
      <c r="B24" s="59">
        <v>25</v>
      </c>
      <c r="C24" s="21">
        <f>IF(AND(B24&gt;0,B24&lt;=31,INT(B24)-B24=0),0,"Data Input Error")</f>
        <v>0</v>
      </c>
      <c r="D24" s="22"/>
      <c r="E24" s="7"/>
    </row>
    <row r="25" spans="1:5" x14ac:dyDescent="0.2">
      <c r="A25" s="61" t="s">
        <v>24</v>
      </c>
      <c r="B25" s="62">
        <f>DATE(B22,VLOOKUP(B23,{"Jan",1;"Feb",2;"Mar",3;"Apr",4;"May",5;"Jun",6;"Jul",7;"Aug",8;"Sep",9;"Oct",10;"Nov",11;"Dec",12},2,FALSE),B24)</f>
        <v>42060</v>
      </c>
      <c r="C25" s="7"/>
      <c r="D25" s="7"/>
      <c r="E25" s="7"/>
    </row>
    <row r="26" spans="1:5" x14ac:dyDescent="0.2">
      <c r="A26" s="61"/>
      <c r="B26" s="63" t="str">
        <f>IF(MONTH(B25)=VLOOKUP(B23,{"Jan",1;"Feb",2;"Mar",3;"Apr",4;"May",5;"Jun",6;"Jul",7;"Aug",8;"Sep",9;"Oct",10;"Nov",11;"Dec",12},2,FALSE),"Date OK","Invalid Date")</f>
        <v>Date OK</v>
      </c>
      <c r="C26" s="7"/>
      <c r="D26" s="7"/>
      <c r="E26" s="7"/>
    </row>
    <row r="27" spans="1:5" x14ac:dyDescent="0.2">
      <c r="A27" s="61"/>
      <c r="B27" s="63"/>
      <c r="C27" s="7"/>
      <c r="D27" s="7"/>
      <c r="E27" s="7"/>
    </row>
    <row r="28" spans="1:5" x14ac:dyDescent="0.2">
      <c r="A28" s="38" t="s">
        <v>45</v>
      </c>
      <c r="B28" s="63"/>
      <c r="C28" s="7"/>
      <c r="D28" s="7"/>
      <c r="E28" s="7"/>
    </row>
    <row r="29" spans="1:5" x14ac:dyDescent="0.2">
      <c r="A29" s="29" t="s">
        <v>44</v>
      </c>
      <c r="B29" s="63"/>
      <c r="C29" s="7"/>
      <c r="D29" s="7"/>
      <c r="E29" s="7"/>
    </row>
    <row r="30" spans="1:5" x14ac:dyDescent="0.2">
      <c r="A30" s="29" t="s">
        <v>43</v>
      </c>
      <c r="B30" s="63"/>
      <c r="C30" s="7"/>
      <c r="D30" s="7"/>
      <c r="E30" s="7"/>
    </row>
    <row r="31" spans="1:5" x14ac:dyDescent="0.2">
      <c r="A31" s="29"/>
      <c r="B31" s="63"/>
      <c r="C31" s="7"/>
      <c r="D31" s="7"/>
      <c r="E31" s="7"/>
    </row>
    <row r="32" spans="1:5" x14ac:dyDescent="0.2">
      <c r="A32" s="64" t="s">
        <v>96</v>
      </c>
      <c r="B32" s="63"/>
      <c r="C32" s="7"/>
      <c r="D32" s="7"/>
      <c r="E32" s="7"/>
    </row>
    <row r="33" spans="1:5" x14ac:dyDescent="0.2">
      <c r="A33" s="38" t="str">
        <f ca="1">"Formula in "&amp;ADDRESS(ROW(C22),COLUMN(C22),4)&amp;" &gt;&gt;&gt;   "&amp;_xlfn.FORMULATEXT(C22)</f>
        <v>Formula in C22 &gt;&gt;&gt;   =IF(AND(B22&gt;=1900,B22&lt;=9999),0,"Data Input Error")</v>
      </c>
      <c r="B33" s="63"/>
      <c r="C33" s="7"/>
      <c r="D33" s="7"/>
      <c r="E33" s="7"/>
    </row>
    <row r="34" spans="1:5" x14ac:dyDescent="0.2">
      <c r="A34" s="38" t="str">
        <f ca="1">"Formula in "&amp;ADDRESS(ROW(C23),COLUMN(C23),4)&amp;" &gt;&gt;&gt;   "&amp;_xlfn.FORMULATEXT(C23)</f>
        <v>Formula in C23 &gt;&gt;&gt;   =IF(OR(B23="Jan",B23="Feb",B23="Mar",B23="Apr",B23="May",B23="Jun",B23="Jul",B23="Aug",B23="Sep",B23="Oct",B23="Nov",B23="Dec"),0,"Data Input Error")</v>
      </c>
      <c r="B34" s="63"/>
      <c r="C34" s="7"/>
      <c r="D34" s="7"/>
      <c r="E34" s="7"/>
    </row>
    <row r="35" spans="1:5" x14ac:dyDescent="0.2">
      <c r="A35" s="38" t="str">
        <f ca="1">"Formula in "&amp;ADDRESS(ROW(C24),COLUMN(C24),4)&amp;" &gt;&gt;&gt;   "&amp;_xlfn.FORMULATEXT(C24)</f>
        <v>Formula in C24 &gt;&gt;&gt;   =IF(AND(B24&gt;0,B24&lt;=31,INT(B24)-B24=0),0,"Data Input Error")</v>
      </c>
      <c r="B35" s="63"/>
      <c r="C35" s="7"/>
      <c r="D35" s="7"/>
      <c r="E35" s="7"/>
    </row>
    <row r="36" spans="1:5" x14ac:dyDescent="0.2">
      <c r="A36" s="38" t="str">
        <f ca="1">"Formula in "&amp;ADDRESS(ROW(B25),COLUMN(B25),4)&amp;" &gt;&gt;&gt;   "&amp;_xlfn.FORMULATEXT(B25)</f>
        <v>Formula in B25 &gt;&gt;&gt;   =DATE(B22,VLOOKUP(B23,{"Jan",1;"Feb",2;"Mar",3;"Apr",4;"May",5;"Jun",6;"Jul",7;"Aug",8;"Sep",9;"Oct",10;"Nov",11;"Dec",12},2,FALSE),B24)</v>
      </c>
      <c r="B36" s="63"/>
      <c r="C36" s="7"/>
      <c r="D36" s="7"/>
      <c r="E36" s="7"/>
    </row>
    <row r="37" spans="1:5" x14ac:dyDescent="0.2">
      <c r="A37" s="38" t="str">
        <f ca="1">"Formula in "&amp;ADDRESS(ROW(B26),COLUMN(B26),4)&amp;" &gt;&gt;&gt;   "&amp;_xlfn.FORMULATEXT(B26)</f>
        <v>Formula in B26 &gt;&gt;&gt;   =IF(MONTH(B25)=VLOOKUP(B23,{"Jan",1;"Feb",2;"Mar",3;"Apr",4;"May",5;"Jun",6;"Jul",7;"Aug",8;"Sep",9;"Oct",10;"Nov",11;"Dec",12},2,FALSE),"Date OK","Invalid Date")</v>
      </c>
      <c r="B37" s="63"/>
      <c r="C37" s="7"/>
      <c r="D37" s="7"/>
      <c r="E37" s="7"/>
    </row>
    <row r="38" spans="1:5" x14ac:dyDescent="0.2">
      <c r="A38" s="29"/>
      <c r="B38" s="63"/>
      <c r="C38" s="7"/>
      <c r="D38" s="7"/>
      <c r="E38" s="7"/>
    </row>
    <row r="39" spans="1:5" x14ac:dyDescent="0.2">
      <c r="A39" s="18" t="s">
        <v>55</v>
      </c>
      <c r="B39" s="63"/>
      <c r="C39" s="7"/>
      <c r="D39" s="7"/>
      <c r="E39" s="7"/>
    </row>
    <row r="40" spans="1:5" x14ac:dyDescent="0.2">
      <c r="A40" s="34" t="s">
        <v>54</v>
      </c>
      <c r="B40" s="65" t="s">
        <v>39</v>
      </c>
      <c r="C40" s="21">
        <f>IF(OR(B40="US (NASD)",B40="European"),0,"Data Input Error")</f>
        <v>0</v>
      </c>
      <c r="D40" s="22" t="str">
        <f ca="1">_xlfn.FORMULATEXT(C40)</f>
        <v>=IF(OR(B40="US (NASD)",B40="European"),0,"Data Input Error")</v>
      </c>
      <c r="E40" s="7"/>
    </row>
    <row r="41" spans="1:5" x14ac:dyDescent="0.2">
      <c r="A41" s="61" t="s">
        <v>22</v>
      </c>
      <c r="B41" s="7" t="b">
        <f>IF(B40="European",TRUE,FALSE)</f>
        <v>1</v>
      </c>
      <c r="C41" s="7" t="str">
        <f>"You have successfully selected "&amp;B40&amp;" method."</f>
        <v>You have successfully selected European method.</v>
      </c>
      <c r="D41" s="7"/>
      <c r="E41" s="7"/>
    </row>
    <row r="42" spans="1:5" x14ac:dyDescent="0.2">
      <c r="A42" s="61"/>
      <c r="B42" s="7"/>
      <c r="C42" s="7"/>
      <c r="D42" s="7"/>
      <c r="E42" s="7"/>
    </row>
    <row r="43" spans="1:5" x14ac:dyDescent="0.2">
      <c r="A43" s="38" t="s">
        <v>45</v>
      </c>
      <c r="B43" s="7"/>
      <c r="C43" s="7"/>
      <c r="D43" s="7"/>
      <c r="E43" s="7"/>
    </row>
    <row r="44" spans="1:5" x14ac:dyDescent="0.2">
      <c r="A44" s="29" t="s">
        <v>53</v>
      </c>
      <c r="B44" s="7"/>
      <c r="C44" s="7"/>
      <c r="D44" s="7"/>
      <c r="E44" s="7"/>
    </row>
    <row r="45" spans="1:5" x14ac:dyDescent="0.2">
      <c r="A45" s="61"/>
      <c r="B45" s="7"/>
      <c r="C45" s="7"/>
      <c r="D45" s="7"/>
      <c r="E45" s="7"/>
    </row>
    <row r="46" spans="1:5" x14ac:dyDescent="0.2">
      <c r="A46" s="66" t="str">
        <f>"Day count between "&amp;TEXT(B7,"dd-mmm-yyyy")&amp;" and "&amp;TEXT(B25,"dd-mmm-yyyy")&amp;" using "&amp;B40&amp;" day counting method:"</f>
        <v>Day count between 31-Dec-2014 and 25-Feb-2015 using European day counting method:</v>
      </c>
      <c r="B46" s="7"/>
      <c r="C46" s="7"/>
      <c r="D46" s="7"/>
      <c r="E46" s="67">
        <f>DAYS360(B7,B25,B41)</f>
        <v>55</v>
      </c>
    </row>
    <row r="47" spans="1:5" x14ac:dyDescent="0.2">
      <c r="A47" s="61"/>
      <c r="B47" s="7"/>
      <c r="C47" s="7"/>
      <c r="D47" s="7"/>
      <c r="E47" s="7"/>
    </row>
  </sheetData>
  <conditionalFormatting sqref="C4:C6">
    <cfRule type="cellIs" dxfId="4" priority="3" operator="equal">
      <formula>0</formula>
    </cfRule>
  </conditionalFormatting>
  <conditionalFormatting sqref="C22:C24">
    <cfRule type="cellIs" dxfId="3" priority="2" operator="equal">
      <formula>0</formula>
    </cfRule>
  </conditionalFormatting>
  <conditionalFormatting sqref="C40">
    <cfRule type="cellIs" dxfId="2" priority="1" operator="equal">
      <formula>0</formula>
    </cfRule>
  </conditionalFormatting>
  <dataValidations count="5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4 C22" xr:uid="{00000000-0002-0000-0300-000000000000}">
      <formula1>AND(B4&gt;=1900,B4&lt;=9999)</formula1>
    </dataValidation>
    <dataValidation type="list" allowBlank="1" showInputMessage="1" showErrorMessage="1" errorTitle="Data Input Error" error="Select day count method:_x000a_Either:_x000a_US (NASD)_x000a_Or_x000a_European" promptTitle="Data Input Validation" prompt="Select day count method:_x000a_Either:_x000a_US (NASD)_x000a_Or_x000a_European" sqref="B40" xr:uid="{00000000-0002-0000-0300-000001000000}">
      <formula1>"US (NASD), European"</formula1>
    </dataValidation>
    <dataValidation type="whole" allowBlank="1" showInputMessage="1" showErrorMessage="1" errorTitle="Data Input Error" error="Select Year number as a FOUR DIGIT year in the Excel range:_x000a__x000a_1900 to 9999" promptTitle="Data Input Validation" prompt="Select Year number as a FOUR DIGIT year in the Excel range:_x000a__x000a_1900 to 9999" sqref="B4 B22" xr:uid="{00000000-0002-0000-0300-000002000000}">
      <formula1>1900</formula1>
      <formula2>9999</formula2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6 B24" xr:uid="{00000000-0002-0000-0300-000003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5 B23" xr:uid="{00000000-0002-0000-0300-000004000000}">
      <formula1>"Jan,Feb,Mar,Apr,May,Jun,Jul,Aug,Sep,Oct,Nov,Dec"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6" tint="-0.499984740745262"/>
  </sheetPr>
  <dimension ref="A1:E43"/>
  <sheetViews>
    <sheetView zoomScaleNormal="100" workbookViewId="0"/>
  </sheetViews>
  <sheetFormatPr defaultColWidth="9.140625" defaultRowHeight="12.75" x14ac:dyDescent="0.2"/>
  <cols>
    <col min="1" max="4" width="20.7109375" style="2" customWidth="1"/>
    <col min="5" max="5" width="80.7109375" style="2" customWidth="1"/>
    <col min="6" max="16384" width="9.140625" style="2"/>
  </cols>
  <sheetData>
    <row r="1" spans="1:5" ht="30" customHeight="1" x14ac:dyDescent="0.2">
      <c r="A1" s="47" t="s">
        <v>108</v>
      </c>
      <c r="B1" s="48"/>
      <c r="C1" s="48"/>
      <c r="D1" s="49"/>
      <c r="E1" s="50"/>
    </row>
    <row r="2" spans="1:5" ht="15" customHeight="1" x14ac:dyDescent="0.2">
      <c r="A2" s="66"/>
      <c r="B2" s="7"/>
      <c r="C2" s="7"/>
      <c r="D2" s="7"/>
      <c r="E2" s="7"/>
    </row>
    <row r="3" spans="1:5" x14ac:dyDescent="0.2">
      <c r="A3" s="18" t="s">
        <v>52</v>
      </c>
      <c r="B3" s="7"/>
      <c r="C3" s="7"/>
      <c r="D3" s="7"/>
      <c r="E3" s="7"/>
    </row>
    <row r="4" spans="1:5" x14ac:dyDescent="0.2">
      <c r="A4" s="13" t="s">
        <v>49</v>
      </c>
      <c r="B4" s="59">
        <v>2014</v>
      </c>
      <c r="C4" s="45">
        <f>IF(AND(B4&gt;=1900,B4&lt;=9999),0,"Data Input Error")</f>
        <v>0</v>
      </c>
      <c r="D4" s="22"/>
      <c r="E4" s="7"/>
    </row>
    <row r="5" spans="1:5" x14ac:dyDescent="0.2">
      <c r="A5" s="13" t="s">
        <v>48</v>
      </c>
      <c r="B5" s="60" t="s">
        <v>51</v>
      </c>
      <c r="C5" s="21">
        <f>IF(OR(B5="Jan",B5="Feb",B5="Mar",B5="Apr",B5="May",B5="Jun",B5="Jul",B5="Aug",B5="Sep",B5="Oct",B5="Nov",B5="Dec"),0,"Data Input Error")</f>
        <v>0</v>
      </c>
      <c r="D5" s="22"/>
      <c r="E5" s="7"/>
    </row>
    <row r="6" spans="1:5" x14ac:dyDescent="0.2">
      <c r="A6" s="13" t="s">
        <v>46</v>
      </c>
      <c r="B6" s="59">
        <v>28</v>
      </c>
      <c r="C6" s="21">
        <f>IF(AND(B6&gt;0,B6&lt;=31,INT(B6)-B6=0),0,"Data Input Error")</f>
        <v>0</v>
      </c>
      <c r="D6" s="22"/>
      <c r="E6" s="7"/>
    </row>
    <row r="7" spans="1:5" x14ac:dyDescent="0.2">
      <c r="A7" s="61" t="s">
        <v>24</v>
      </c>
      <c r="B7" s="62">
        <f>DATE(B4,VLOOKUP(B5,{"Jan",1;"Feb",2;"Mar",3;"Apr",4;"May",5;"Jun",6;"Jul",7;"Aug",8;"Sep",9;"Oct",10;"Nov",11;"Dec",12},2,FALSE),B6)</f>
        <v>41698</v>
      </c>
      <c r="C7" s="7"/>
      <c r="D7" s="7"/>
      <c r="E7" s="7"/>
    </row>
    <row r="8" spans="1:5" x14ac:dyDescent="0.2">
      <c r="A8" s="61"/>
      <c r="B8" s="63" t="str">
        <f>IF(MONTH(B7)=VLOOKUP(B5,{"Jan",1;"Feb",2;"Mar",3;"Apr",4;"May",5;"Jun",6;"Jul",7;"Aug",8;"Sep",9;"Oct",10;"Nov",11;"Dec",12},2,FALSE),"Date OK","Invalid Date")</f>
        <v>Date OK</v>
      </c>
      <c r="C8" s="7"/>
      <c r="D8" s="7"/>
      <c r="E8" s="7"/>
    </row>
    <row r="9" spans="1:5" x14ac:dyDescent="0.2">
      <c r="A9" s="61"/>
      <c r="B9" s="63"/>
      <c r="C9" s="7"/>
      <c r="D9" s="7"/>
      <c r="E9" s="7"/>
    </row>
    <row r="10" spans="1:5" x14ac:dyDescent="0.2">
      <c r="A10" s="38" t="s">
        <v>45</v>
      </c>
      <c r="B10" s="63"/>
      <c r="C10" s="7"/>
      <c r="D10" s="7"/>
      <c r="E10" s="7"/>
    </row>
    <row r="11" spans="1:5" x14ac:dyDescent="0.2">
      <c r="A11" s="29" t="s">
        <v>44</v>
      </c>
      <c r="B11" s="63"/>
      <c r="C11" s="7"/>
      <c r="D11" s="7"/>
      <c r="E11" s="7"/>
    </row>
    <row r="12" spans="1:5" x14ac:dyDescent="0.2">
      <c r="A12" s="29" t="s">
        <v>43</v>
      </c>
      <c r="B12" s="63"/>
      <c r="C12" s="7"/>
      <c r="D12" s="7"/>
      <c r="E12" s="7"/>
    </row>
    <row r="13" spans="1:5" x14ac:dyDescent="0.2">
      <c r="A13" s="29"/>
      <c r="B13" s="63"/>
      <c r="C13" s="7"/>
      <c r="D13" s="7"/>
      <c r="E13" s="7"/>
    </row>
    <row r="14" spans="1:5" x14ac:dyDescent="0.2">
      <c r="A14" s="64" t="s">
        <v>96</v>
      </c>
      <c r="B14" s="63"/>
      <c r="C14" s="7"/>
      <c r="D14" s="7"/>
      <c r="E14" s="7"/>
    </row>
    <row r="15" spans="1:5" x14ac:dyDescent="0.2">
      <c r="A15" s="38" t="str">
        <f ca="1">"Formula in "&amp;ADDRESS(ROW(C4),COLUMN(C4),4)&amp;" &gt;&gt;&gt;   "&amp;_xlfn.FORMULATEXT(C4)</f>
        <v>Formula in C4 &gt;&gt;&gt;   =IF(AND(B4&gt;=1900,B4&lt;=9999),0,"Data Input Error")</v>
      </c>
      <c r="B15" s="63"/>
      <c r="C15" s="7"/>
      <c r="D15" s="7"/>
      <c r="E15" s="7"/>
    </row>
    <row r="16" spans="1:5" x14ac:dyDescent="0.2">
      <c r="A16" s="38" t="str">
        <f ca="1">"Formula in "&amp;ADDRESS(ROW(C5),COLUMN(C5),4)&amp;" &gt;&gt;&gt;   "&amp;_xlfn.FORMULATEXT(C5)</f>
        <v>Formula in C5 &gt;&gt;&gt;   =IF(OR(B5="Jan",B5="Feb",B5="Mar",B5="Apr",B5="May",B5="Jun",B5="Jul",B5="Aug",B5="Sep",B5="Oct",B5="Nov",B5="Dec"),0,"Data Input Error")</v>
      </c>
      <c r="B16" s="63"/>
      <c r="C16" s="7"/>
      <c r="D16" s="7"/>
      <c r="E16" s="7"/>
    </row>
    <row r="17" spans="1:5" x14ac:dyDescent="0.2">
      <c r="A17" s="38" t="str">
        <f ca="1">"Formula in "&amp;ADDRESS(ROW(C6),COLUMN(C6),4)&amp;" &gt;&gt;&gt;   "&amp;_xlfn.FORMULATEXT(C6)</f>
        <v>Formula in C6 &gt;&gt;&gt;   =IF(AND(B6&gt;0,B6&lt;=31,INT(B6)-B6=0),0,"Data Input Error")</v>
      </c>
      <c r="B17" s="63"/>
      <c r="C17" s="7"/>
      <c r="D17" s="7"/>
      <c r="E17" s="7"/>
    </row>
    <row r="18" spans="1:5" x14ac:dyDescent="0.2">
      <c r="A18" s="38" t="str">
        <f ca="1">"Formula in "&amp;ADDRESS(ROW(B7),COLUMN(B7),4)&amp;" &gt;&gt;&gt;   "&amp;_xlfn.FORMULATEXT(B7)</f>
        <v>Formula in B7 &gt;&gt;&gt;   =DATE(B4,VLOOKUP(B5,{"Jan",1;"Feb",2;"Mar",3;"Apr",4;"May",5;"Jun",6;"Jul",7;"Aug",8;"Sep",9;"Oct",10;"Nov",11;"Dec",12},2,FALSE),B6)</v>
      </c>
      <c r="B18" s="63"/>
      <c r="C18" s="7"/>
      <c r="D18" s="7"/>
      <c r="E18" s="7"/>
    </row>
    <row r="19" spans="1:5" x14ac:dyDescent="0.2">
      <c r="A19" s="38" t="str">
        <f ca="1">"Formula in "&amp;ADDRESS(ROW(B8),COLUMN(B8),4)&amp;" &gt;&gt;&gt;   "&amp;_xlfn.FORMULATEXT(B8)</f>
        <v>Formula in B8 &gt;&gt;&gt;   =IF(MONTH(B7)=VLOOKUP(B5,{"Jan",1;"Feb",2;"Mar",3;"Apr",4;"May",5;"Jun",6;"Jul",7;"Aug",8;"Sep",9;"Oct",10;"Nov",11;"Dec",12},2,FALSE),"Date OK","Invalid Date")</v>
      </c>
      <c r="B19" s="63"/>
      <c r="C19" s="7"/>
      <c r="D19" s="7"/>
      <c r="E19" s="7"/>
    </row>
    <row r="20" spans="1:5" x14ac:dyDescent="0.2">
      <c r="A20" s="61"/>
      <c r="B20" s="63"/>
      <c r="C20" s="7"/>
      <c r="D20" s="7"/>
      <c r="E20" s="7"/>
    </row>
    <row r="21" spans="1:5" x14ac:dyDescent="0.2">
      <c r="A21" s="18" t="s">
        <v>50</v>
      </c>
      <c r="B21" s="7"/>
      <c r="C21" s="7"/>
      <c r="D21" s="7"/>
      <c r="E21" s="7"/>
    </row>
    <row r="22" spans="1:5" x14ac:dyDescent="0.2">
      <c r="A22" s="13" t="s">
        <v>49</v>
      </c>
      <c r="B22" s="59">
        <v>2014</v>
      </c>
      <c r="C22" s="45">
        <f>IF(AND(B22&gt;=1900,B22&lt;=9999),0,"Data Input Error")</f>
        <v>0</v>
      </c>
      <c r="D22" s="22"/>
      <c r="E22" s="7"/>
    </row>
    <row r="23" spans="1:5" x14ac:dyDescent="0.2">
      <c r="A23" s="13" t="s">
        <v>48</v>
      </c>
      <c r="B23" s="60" t="s">
        <v>47</v>
      </c>
      <c r="C23" s="21">
        <f>IF(OR(B23="Jan",B23="Feb",B23="Mar",B23="Apr",B23="May",B23="Jun",B23="Jul",B23="Aug",B23="Sep",B23="Oct",B23="Nov",B23="Dec"),0,"Data Input Error")</f>
        <v>0</v>
      </c>
      <c r="D23" s="22"/>
      <c r="E23" s="7"/>
    </row>
    <row r="24" spans="1:5" x14ac:dyDescent="0.2">
      <c r="A24" s="13" t="s">
        <v>46</v>
      </c>
      <c r="B24" s="59">
        <v>31</v>
      </c>
      <c r="C24" s="21">
        <f>IF(AND(B24&gt;0,B24&lt;=31,INT(B24)-B24=0),0,"Data Input Error")</f>
        <v>0</v>
      </c>
      <c r="D24" s="22"/>
      <c r="E24" s="7"/>
    </row>
    <row r="25" spans="1:5" x14ac:dyDescent="0.2">
      <c r="A25" s="61" t="s">
        <v>24</v>
      </c>
      <c r="B25" s="62">
        <f>DATE(B22,VLOOKUP(B23,{"Jan",1;"Feb",2;"Mar",3;"Apr",4;"May",5;"Jun",6;"Jul",7;"Aug",8;"Sep",9;"Oct",10;"Nov",11;"Dec",12},2,FALSE),B24)</f>
        <v>41729</v>
      </c>
      <c r="C25" s="7"/>
      <c r="D25" s="7"/>
      <c r="E25" s="7"/>
    </row>
    <row r="26" spans="1:5" x14ac:dyDescent="0.2">
      <c r="A26" s="61"/>
      <c r="B26" s="63" t="str">
        <f>IF(MONTH(B25)=VLOOKUP(B23,{"Jan",1;"Feb",2;"Mar",3;"Apr",4;"May",5;"Jun",6;"Jul",7;"Aug",8;"Sep",9;"Oct",10;"Nov",11;"Dec",12},2,FALSE),"Date OK","Invalid Date")</f>
        <v>Date OK</v>
      </c>
      <c r="C26" s="7"/>
      <c r="D26" s="7"/>
      <c r="E26" s="7"/>
    </row>
    <row r="27" spans="1:5" x14ac:dyDescent="0.2">
      <c r="A27" s="61"/>
      <c r="B27" s="63"/>
      <c r="C27" s="7"/>
      <c r="D27" s="7"/>
      <c r="E27" s="7"/>
    </row>
    <row r="28" spans="1:5" x14ac:dyDescent="0.2">
      <c r="A28" s="38" t="s">
        <v>45</v>
      </c>
      <c r="B28" s="63"/>
      <c r="C28" s="7"/>
      <c r="D28" s="7"/>
      <c r="E28" s="7"/>
    </row>
    <row r="29" spans="1:5" x14ac:dyDescent="0.2">
      <c r="A29" s="29" t="s">
        <v>44</v>
      </c>
      <c r="B29" s="63"/>
      <c r="C29" s="7"/>
      <c r="D29" s="7"/>
      <c r="E29" s="7"/>
    </row>
    <row r="30" spans="1:5" x14ac:dyDescent="0.2">
      <c r="A30" s="29" t="s">
        <v>43</v>
      </c>
      <c r="B30" s="63"/>
      <c r="C30" s="7"/>
      <c r="D30" s="7"/>
      <c r="E30" s="7"/>
    </row>
    <row r="31" spans="1:5" x14ac:dyDescent="0.2">
      <c r="A31" s="29"/>
      <c r="B31" s="63"/>
      <c r="C31" s="7"/>
      <c r="D31" s="7"/>
      <c r="E31" s="7"/>
    </row>
    <row r="32" spans="1:5" x14ac:dyDescent="0.2">
      <c r="A32" s="64" t="s">
        <v>96</v>
      </c>
      <c r="B32" s="63"/>
      <c r="C32" s="7"/>
      <c r="D32" s="7"/>
      <c r="E32" s="7"/>
    </row>
    <row r="33" spans="1:5" x14ac:dyDescent="0.2">
      <c r="A33" s="38" t="str">
        <f ca="1">"Formula in "&amp;ADDRESS(ROW(C22),COLUMN(C22),4)&amp;" &gt;&gt;&gt;   "&amp;_xlfn.FORMULATEXT(C22)</f>
        <v>Formula in C22 &gt;&gt;&gt;   =IF(AND(B22&gt;=1900,B22&lt;=9999),0,"Data Input Error")</v>
      </c>
      <c r="B33" s="63"/>
      <c r="C33" s="7"/>
      <c r="D33" s="7"/>
      <c r="E33" s="7"/>
    </row>
    <row r="34" spans="1:5" x14ac:dyDescent="0.2">
      <c r="A34" s="38" t="str">
        <f ca="1">"Formula in "&amp;ADDRESS(ROW(C23),COLUMN(C23),4)&amp;" &gt;&gt;&gt;   "&amp;_xlfn.FORMULATEXT(C23)</f>
        <v>Formula in C23 &gt;&gt;&gt;   =IF(OR(B23="Jan",B23="Feb",B23="Mar",B23="Apr",B23="May",B23="Jun",B23="Jul",B23="Aug",B23="Sep",B23="Oct",B23="Nov",B23="Dec"),0,"Data Input Error")</v>
      </c>
      <c r="B34" s="63"/>
      <c r="C34" s="7"/>
      <c r="D34" s="7"/>
      <c r="E34" s="7"/>
    </row>
    <row r="35" spans="1:5" x14ac:dyDescent="0.2">
      <c r="A35" s="38" t="str">
        <f ca="1">"Formula in "&amp;ADDRESS(ROW(C24),COLUMN(C24),4)&amp;" &gt;&gt;&gt;   "&amp;_xlfn.FORMULATEXT(C24)</f>
        <v>Formula in C24 &gt;&gt;&gt;   =IF(AND(B24&gt;0,B24&lt;=31,INT(B24)-B24=0),0,"Data Input Error")</v>
      </c>
      <c r="B35" s="63"/>
      <c r="C35" s="7"/>
      <c r="D35" s="7"/>
      <c r="E35" s="7"/>
    </row>
    <row r="36" spans="1:5" x14ac:dyDescent="0.2">
      <c r="A36" s="38" t="str">
        <f ca="1">"Formula in "&amp;ADDRESS(ROW(B25),COLUMN(B25),4)&amp;" &gt;&gt;&gt;   "&amp;_xlfn.FORMULATEXT(B25)</f>
        <v>Formula in B25 &gt;&gt;&gt;   =DATE(B22,VLOOKUP(B23,{"Jan",1;"Feb",2;"Mar",3;"Apr",4;"May",5;"Jun",6;"Jul",7;"Aug",8;"Sep",9;"Oct",10;"Nov",11;"Dec",12},2,FALSE),B24)</v>
      </c>
      <c r="B36" s="63"/>
      <c r="C36" s="7"/>
      <c r="D36" s="7"/>
      <c r="E36" s="7"/>
    </row>
    <row r="37" spans="1:5" x14ac:dyDescent="0.2">
      <c r="A37" s="38" t="str">
        <f ca="1">"Formula in "&amp;ADDRESS(ROW(B26),COLUMN(B26),4)&amp;" &gt;&gt;&gt;   "&amp;_xlfn.FORMULATEXT(B26)</f>
        <v>Formula in B26 &gt;&gt;&gt;   =IF(MONTH(B25)=VLOOKUP(B23,{"Jan",1;"Feb",2;"Mar",3;"Apr",4;"May",5;"Jun",6;"Jul",7;"Aug",8;"Sep",9;"Oct",10;"Nov",11;"Dec",12},2,FALSE),"Date OK","Invalid Date")</v>
      </c>
      <c r="B37" s="63"/>
      <c r="C37" s="7"/>
      <c r="D37" s="7"/>
      <c r="E37" s="7"/>
    </row>
    <row r="38" spans="1:5" x14ac:dyDescent="0.2">
      <c r="A38" s="29"/>
      <c r="B38" s="63"/>
      <c r="C38" s="7"/>
      <c r="D38" s="7"/>
      <c r="E38" s="7"/>
    </row>
    <row r="39" spans="1:5" x14ac:dyDescent="0.2">
      <c r="A39" s="58" t="s">
        <v>42</v>
      </c>
      <c r="B39" s="7"/>
      <c r="C39" s="18" t="s">
        <v>41</v>
      </c>
      <c r="D39" s="7"/>
      <c r="E39" s="7"/>
    </row>
    <row r="40" spans="1:5" x14ac:dyDescent="0.2">
      <c r="A40" s="66" t="s">
        <v>40</v>
      </c>
      <c r="B40" s="68">
        <f>DAYS360(B7,B25,FALSE)</f>
        <v>30</v>
      </c>
      <c r="C40" s="7" t="str">
        <f ca="1">_xlfn.FORMULATEXT(B40)</f>
        <v>=DAYS360(B7,B25,FALSE)</v>
      </c>
      <c r="D40" s="7"/>
      <c r="E40" s="7"/>
    </row>
    <row r="41" spans="1:5" x14ac:dyDescent="0.2">
      <c r="A41" s="7" t="s">
        <v>39</v>
      </c>
      <c r="B41" s="7">
        <f>DAYS360(B7,B25,TRUE)</f>
        <v>32</v>
      </c>
      <c r="C41" s="7" t="str">
        <f ca="1">_xlfn.FORMULATEXT(B41)</f>
        <v>=DAYS360(B7,B25,TRUE)</v>
      </c>
      <c r="D41" s="7"/>
      <c r="E41" s="7"/>
    </row>
    <row r="42" spans="1:5" x14ac:dyDescent="0.2">
      <c r="A42" s="7" t="s">
        <v>38</v>
      </c>
      <c r="B42" s="7">
        <f>_xlfn.DAYS(B25,B7)</f>
        <v>31</v>
      </c>
      <c r="C42" s="7" t="str">
        <f ca="1">_xlfn.FORMULATEXT(B42)</f>
        <v>=DAYS(B25,B7)</v>
      </c>
      <c r="D42" s="7"/>
      <c r="E42" s="7"/>
    </row>
    <row r="43" spans="1:5" x14ac:dyDescent="0.2">
      <c r="A43" s="7"/>
      <c r="B43" s="7"/>
      <c r="C43" s="7"/>
      <c r="D43" s="7"/>
      <c r="E43" s="7"/>
    </row>
  </sheetData>
  <conditionalFormatting sqref="C22:C24">
    <cfRule type="cellIs" dxfId="1" priority="1" operator="equal">
      <formula>0</formula>
    </cfRule>
  </conditionalFormatting>
  <conditionalFormatting sqref="C4:C6">
    <cfRule type="cellIs" dxfId="0" priority="2" operator="equal">
      <formula>0</formula>
    </cfRule>
  </conditionalFormatting>
  <dataValidations disablePrompts="1" count="4">
    <dataValidation type="custom" allowBlank="1" showInputMessage="1" showErrorMessage="1" errorTitle="Data Input Error" error="Input a four digit year number in the Excel date range of 1900 to 9999." promptTitle="Data Input Validation" prompt="Input a four digit year number in the Excel date range of 1900 to 9999." sqref="C4 C22" xr:uid="{00000000-0002-0000-0400-000000000000}">
      <formula1>AND(B4&gt;=1900,B4&lt;=9999)</formula1>
    </dataValidation>
    <dataValidation type="whole" allowBlank="1" showInputMessage="1" showErrorMessage="1" errorTitle="Data Input Error" error="Select Year number as a FOUR DIGIT year in the Excel range:_x000a__x000a_1900 to 9999" promptTitle="Data Input Validation" prompt="Select Year number as a FOUR DIGIT year in the Excel range:_x000a__x000a_1900 to 9999" sqref="B4 B22" xr:uid="{00000000-0002-0000-0400-000001000000}">
      <formula1>1900</formula1>
      <formula2>9999</formula2>
    </dataValidation>
    <dataValidation type="whole" allowBlank="1" showInputMessage="1" showErrorMessage="1" errorTitle="Data Input Error" error="Select a date number between 1 and 31_x000a__x000a_Don't exceed the maximum number for your given month." promptTitle="Data Input Validation" prompt="Select a date number between 1 and 31_x000a__x000a_Don't exceed the maximum number for your given month." sqref="B6 B24" xr:uid="{00000000-0002-0000-0400-000002000000}">
      <formula1>1</formula1>
      <formula2>31</formula2>
    </dataValidation>
    <dataValidation type="list" allowBlank="1" showInputMessage="1" showErrorMessage="1" errorTitle="Data Input Error" error="Select your month from thre drop down list." promptTitle="Data Input Validation" prompt="Select your month from thre drop down list." sqref="B5 B23" xr:uid="{00000000-0002-0000-0400-000003000000}">
      <formula1>"Jan,Feb,Mar,Apr,May,Jun,Jul,Aug,Sep,Oct,Nov,Dec"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tabColor theme="6" tint="-0.499984740745262"/>
  </sheetPr>
  <dimension ref="A1:E92"/>
  <sheetViews>
    <sheetView zoomScaleNormal="100" workbookViewId="0"/>
  </sheetViews>
  <sheetFormatPr defaultColWidth="9.140625" defaultRowHeight="12.75" x14ac:dyDescent="0.2"/>
  <cols>
    <col min="1" max="2" width="20.7109375" style="2" customWidth="1"/>
    <col min="3" max="4" width="30.7109375" style="2" customWidth="1"/>
    <col min="5" max="5" width="60.7109375" style="2" customWidth="1"/>
    <col min="6" max="16384" width="9.140625" style="2"/>
  </cols>
  <sheetData>
    <row r="1" spans="1:5" ht="30" customHeight="1" x14ac:dyDescent="0.2">
      <c r="A1" s="47" t="s">
        <v>109</v>
      </c>
      <c r="B1" s="48"/>
      <c r="C1" s="48"/>
      <c r="D1" s="49"/>
      <c r="E1" s="50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13" t="s">
        <v>37</v>
      </c>
      <c r="B3" s="7"/>
      <c r="C3" s="7"/>
      <c r="D3" s="7"/>
      <c r="E3" s="7"/>
    </row>
    <row r="4" spans="1:5" x14ac:dyDescent="0.2">
      <c r="A4" s="35" t="str">
        <f>A13</f>
        <v>a. Year to year counts involving 28th February non-Leap Years</v>
      </c>
      <c r="B4" s="7"/>
      <c r="C4" s="7"/>
      <c r="D4" s="7"/>
      <c r="E4" s="7"/>
    </row>
    <row r="5" spans="1:5" x14ac:dyDescent="0.2">
      <c r="A5" s="35" t="str">
        <f>A33</f>
        <v>b. Same day count involving 28th February non-Leap Years</v>
      </c>
      <c r="B5" s="7"/>
      <c r="C5" s="7"/>
      <c r="D5" s="7"/>
      <c r="E5" s="7"/>
    </row>
    <row r="6" spans="1:5" x14ac:dyDescent="0.2">
      <c r="A6" s="35" t="str">
        <f>A45</f>
        <v>c. Same day count involving 29th February Leap Years</v>
      </c>
      <c r="B6" s="7"/>
      <c r="C6" s="7"/>
      <c r="D6" s="7"/>
      <c r="E6" s="7"/>
    </row>
    <row r="7" spans="1:5" x14ac:dyDescent="0.2">
      <c r="A7" s="35" t="str">
        <f>A57</f>
        <v>d. Year to year from 28th February to 29th February</v>
      </c>
      <c r="B7" s="7"/>
      <c r="C7" s="7"/>
      <c r="D7" s="7"/>
      <c r="E7" s="7"/>
    </row>
    <row r="8" spans="1:5" x14ac:dyDescent="0.2">
      <c r="A8" s="35" t="str">
        <f>A69</f>
        <v>e. Year to year from 29th February to 28th February</v>
      </c>
      <c r="B8" s="7"/>
      <c r="C8" s="7"/>
      <c r="D8" s="7"/>
      <c r="E8" s="7"/>
    </row>
    <row r="9" spans="1:5" x14ac:dyDescent="0.2">
      <c r="A9" s="35" t="str">
        <f>A81</f>
        <v>f. Year to year between two Leap Years</v>
      </c>
      <c r="B9" s="7"/>
      <c r="C9" s="7"/>
      <c r="D9" s="7"/>
      <c r="E9" s="7"/>
    </row>
    <row r="10" spans="1:5" x14ac:dyDescent="0.2">
      <c r="A10" s="13" t="s">
        <v>36</v>
      </c>
      <c r="B10" s="7"/>
      <c r="C10" s="7"/>
      <c r="D10" s="7"/>
      <c r="E10" s="7"/>
    </row>
    <row r="11" spans="1:5" x14ac:dyDescent="0.2">
      <c r="A11" s="13" t="s">
        <v>35</v>
      </c>
      <c r="B11" s="7"/>
      <c r="C11" s="7"/>
      <c r="D11" s="7"/>
      <c r="E11" s="7"/>
    </row>
    <row r="12" spans="1:5" x14ac:dyDescent="0.2">
      <c r="A12" s="7"/>
      <c r="B12" s="7"/>
      <c r="C12" s="7"/>
      <c r="D12" s="7"/>
      <c r="E12" s="7"/>
    </row>
    <row r="13" spans="1:5" x14ac:dyDescent="0.2">
      <c r="A13" s="25" t="s">
        <v>97</v>
      </c>
      <c r="B13" s="7"/>
      <c r="C13" s="7"/>
      <c r="D13" s="7"/>
      <c r="E13" s="7"/>
    </row>
    <row r="14" spans="1:5" x14ac:dyDescent="0.2">
      <c r="A14" s="18" t="s">
        <v>34</v>
      </c>
      <c r="B14" s="7"/>
      <c r="C14" s="7"/>
      <c r="D14" s="7"/>
      <c r="E14" s="7"/>
    </row>
    <row r="15" spans="1:5" x14ac:dyDescent="0.2">
      <c r="A15" s="13" t="s">
        <v>33</v>
      </c>
      <c r="B15" s="7"/>
      <c r="C15" s="69" t="s">
        <v>32</v>
      </c>
      <c r="D15" s="7"/>
      <c r="E15" s="7"/>
    </row>
    <row r="16" spans="1:5" x14ac:dyDescent="0.2">
      <c r="A16" s="66"/>
      <c r="B16" s="7"/>
      <c r="C16" s="7"/>
      <c r="D16" s="7"/>
      <c r="E16" s="7"/>
    </row>
    <row r="17" spans="1:5" x14ac:dyDescent="0.2">
      <c r="A17" s="70" t="s">
        <v>103</v>
      </c>
      <c r="B17" s="7"/>
      <c r="C17" s="7"/>
      <c r="D17" s="7"/>
      <c r="E17" s="7"/>
    </row>
    <row r="18" spans="1:5" x14ac:dyDescent="0.2">
      <c r="A18" s="66"/>
      <c r="B18" s="7"/>
      <c r="C18" s="7"/>
      <c r="D18" s="7"/>
      <c r="E18" s="7"/>
    </row>
    <row r="19" spans="1:5" x14ac:dyDescent="0.2">
      <c r="A19" s="66" t="s">
        <v>24</v>
      </c>
      <c r="B19" s="62">
        <v>41333</v>
      </c>
      <c r="C19" s="7"/>
      <c r="D19" s="7"/>
      <c r="E19" s="7"/>
    </row>
    <row r="20" spans="1:5" x14ac:dyDescent="0.2">
      <c r="A20" s="66" t="s">
        <v>23</v>
      </c>
      <c r="B20" s="62">
        <v>41698</v>
      </c>
      <c r="C20" s="7"/>
      <c r="D20" s="7"/>
      <c r="E20" s="7"/>
    </row>
    <row r="21" spans="1:5" x14ac:dyDescent="0.2">
      <c r="A21" s="66" t="s">
        <v>22</v>
      </c>
      <c r="B21" s="7" t="b">
        <v>0</v>
      </c>
      <c r="C21" s="71" t="s">
        <v>126</v>
      </c>
      <c r="D21" s="7"/>
      <c r="E21" s="7"/>
    </row>
    <row r="22" spans="1:5" x14ac:dyDescent="0.2">
      <c r="A22" s="66"/>
      <c r="B22" s="7"/>
      <c r="C22" s="7"/>
      <c r="D22" s="7"/>
      <c r="E22" s="7"/>
    </row>
    <row r="23" spans="1:5" x14ac:dyDescent="0.2">
      <c r="A23" s="66" t="s">
        <v>21</v>
      </c>
      <c r="B23" s="7">
        <f>DAYS360(B19,B20,B21)</f>
        <v>358</v>
      </c>
      <c r="C23" s="7" t="str">
        <f ca="1">_xlfn.FORMULATEXT(B23)</f>
        <v>=DAYS360(B19,B20,B21)</v>
      </c>
      <c r="D23" s="7"/>
      <c r="E23" s="7"/>
    </row>
    <row r="24" spans="1:5" x14ac:dyDescent="0.2">
      <c r="A24" s="66" t="s">
        <v>20</v>
      </c>
      <c r="B24" s="7">
        <f>DAYS360(B19,B20,TRUE)</f>
        <v>360</v>
      </c>
      <c r="C24" s="7" t="str">
        <f ca="1">_xlfn.FORMULATEXT(B24)</f>
        <v>=DAYS360(B19,B20,TRUE)</v>
      </c>
      <c r="D24" s="7"/>
      <c r="E24" s="7"/>
    </row>
    <row r="25" spans="1:5" x14ac:dyDescent="0.2">
      <c r="A25" s="66" t="s">
        <v>19</v>
      </c>
      <c r="B25" s="7">
        <f>DAYS360(B19,B20,IF(B21=TRUE,TRUE,IF(AND(B21=FALSE,MONTH(B19)=2,DAY(B19)&gt;=28,MONTH(B20)=2,DAY(B20)&gt;=28),TRUE,FALSE)))</f>
        <v>360</v>
      </c>
      <c r="C25" s="7" t="str">
        <f ca="1">_xlfn.FORMULATEXT(B25)</f>
        <v>=DAYS360(B19,B20,IF(B21=TRUE,TRUE,IF(AND(B21=FALSE,MONTH(B19)=2,DAY(B19)&gt;=28,MONTH(B20)=2,DAY(B20)&gt;=28),TRUE,FALSE)))</v>
      </c>
      <c r="D25" s="7"/>
      <c r="E25" s="7"/>
    </row>
    <row r="26" spans="1:5" x14ac:dyDescent="0.2">
      <c r="A26" s="66"/>
      <c r="B26" s="7"/>
      <c r="C26" s="7"/>
      <c r="D26" s="7"/>
      <c r="E26" s="7"/>
    </row>
    <row r="27" spans="1:5" x14ac:dyDescent="0.2">
      <c r="A27" s="58" t="s">
        <v>31</v>
      </c>
      <c r="B27" s="7"/>
      <c r="C27" s="7"/>
      <c r="D27" s="7"/>
      <c r="E27" s="7"/>
    </row>
    <row r="28" spans="1:5" x14ac:dyDescent="0.2">
      <c r="A28" s="66" t="s">
        <v>30</v>
      </c>
      <c r="B28" s="7"/>
      <c r="C28" s="7"/>
      <c r="D28" s="7"/>
      <c r="E28" s="7"/>
    </row>
    <row r="29" spans="1:5" x14ac:dyDescent="0.2">
      <c r="A29" s="66" t="s">
        <v>29</v>
      </c>
      <c r="B29" s="7"/>
      <c r="C29" s="7"/>
      <c r="D29" s="7"/>
      <c r="E29" s="7"/>
    </row>
    <row r="30" spans="1:5" x14ac:dyDescent="0.2">
      <c r="A30" s="66" t="s">
        <v>28</v>
      </c>
      <c r="B30" s="7"/>
      <c r="C30" s="7"/>
      <c r="D30" s="7"/>
      <c r="E30" s="7"/>
    </row>
    <row r="31" spans="1:5" x14ac:dyDescent="0.2">
      <c r="A31" s="66" t="s">
        <v>27</v>
      </c>
      <c r="B31" s="7"/>
      <c r="C31" s="7"/>
      <c r="D31" s="7"/>
      <c r="E31" s="7"/>
    </row>
    <row r="32" spans="1:5" x14ac:dyDescent="0.2">
      <c r="A32" s="66"/>
      <c r="B32" s="7"/>
      <c r="C32" s="7"/>
      <c r="D32" s="7"/>
      <c r="E32" s="7"/>
    </row>
    <row r="33" spans="1:5" x14ac:dyDescent="0.2">
      <c r="A33" s="72" t="s">
        <v>98</v>
      </c>
      <c r="B33" s="7"/>
      <c r="C33" s="7"/>
      <c r="D33" s="7"/>
      <c r="E33" s="7"/>
    </row>
    <row r="34" spans="1:5" x14ac:dyDescent="0.2">
      <c r="A34" s="58" t="s">
        <v>26</v>
      </c>
      <c r="B34" s="7"/>
      <c r="C34" s="7"/>
      <c r="D34" s="7"/>
      <c r="E34" s="7"/>
    </row>
    <row r="35" spans="1:5" x14ac:dyDescent="0.2">
      <c r="A35" s="66" t="s">
        <v>24</v>
      </c>
      <c r="B35" s="62">
        <v>41333</v>
      </c>
      <c r="C35" s="7"/>
      <c r="D35" s="7"/>
      <c r="E35" s="7"/>
    </row>
    <row r="36" spans="1:5" x14ac:dyDescent="0.2">
      <c r="A36" s="66" t="s">
        <v>23</v>
      </c>
      <c r="B36" s="62">
        <v>41333</v>
      </c>
      <c r="C36" s="7"/>
      <c r="D36" s="7"/>
      <c r="E36" s="7"/>
    </row>
    <row r="37" spans="1:5" x14ac:dyDescent="0.2">
      <c r="A37" s="66" t="s">
        <v>22</v>
      </c>
      <c r="B37" s="7" t="b">
        <v>0</v>
      </c>
      <c r="C37" s="71" t="s">
        <v>126</v>
      </c>
      <c r="D37" s="7"/>
      <c r="E37" s="7"/>
    </row>
    <row r="38" spans="1:5" x14ac:dyDescent="0.2">
      <c r="A38" s="66"/>
      <c r="B38" s="7"/>
      <c r="C38" s="7"/>
      <c r="D38" s="7"/>
      <c r="E38" s="7"/>
    </row>
    <row r="39" spans="1:5" x14ac:dyDescent="0.2">
      <c r="A39" s="66" t="s">
        <v>21</v>
      </c>
      <c r="B39" s="7">
        <f>DAYS360(B35,B36,B37)</f>
        <v>-2</v>
      </c>
      <c r="C39" s="7" t="str">
        <f ca="1">_xlfn.FORMULATEXT(B39)</f>
        <v>=DAYS360(B35,B36,B37)</v>
      </c>
      <c r="D39" s="7"/>
      <c r="E39" s="7"/>
    </row>
    <row r="40" spans="1:5" x14ac:dyDescent="0.2">
      <c r="A40" s="66" t="s">
        <v>20</v>
      </c>
      <c r="B40" s="7">
        <f>DAYS360(B35,B36,TRUE)</f>
        <v>0</v>
      </c>
      <c r="C40" s="7" t="str">
        <f ca="1">_xlfn.FORMULATEXT(B40)</f>
        <v>=DAYS360(B35,B36,TRUE)</v>
      </c>
      <c r="D40" s="7"/>
      <c r="E40" s="7"/>
    </row>
    <row r="41" spans="1:5" x14ac:dyDescent="0.2">
      <c r="A41" s="66" t="s">
        <v>19</v>
      </c>
      <c r="B41" s="7">
        <f>DAYS360(B35,B36,IF(B37=TRUE,TRUE,IF(AND(B37=FALSE,MONTH(B35)=2,DAY(B35)&gt;=28,MONTH(B36)=2,DAY(B36)&gt;=28),TRUE,FALSE)))</f>
        <v>0</v>
      </c>
      <c r="C41" s="7" t="str">
        <f ca="1">_xlfn.FORMULATEXT(B41)</f>
        <v>=DAYS360(B35,B36,IF(B37=TRUE,TRUE,IF(AND(B37=FALSE,MONTH(B35)=2,DAY(B35)&gt;=28,MONTH(B36)=2,DAY(B36)&gt;=28),TRUE,FALSE)))</v>
      </c>
      <c r="D41" s="7"/>
      <c r="E41" s="7"/>
    </row>
    <row r="42" spans="1:5" x14ac:dyDescent="0.2">
      <c r="A42" s="66"/>
      <c r="B42" s="7"/>
      <c r="C42" s="7"/>
      <c r="D42" s="7"/>
      <c r="E42" s="7"/>
    </row>
    <row r="43" spans="1:5" x14ac:dyDescent="0.2">
      <c r="A43" s="66" t="s">
        <v>18</v>
      </c>
      <c r="B43" s="7"/>
      <c r="C43" s="7"/>
      <c r="D43" s="7"/>
      <c r="E43" s="7"/>
    </row>
    <row r="44" spans="1:5" x14ac:dyDescent="0.2">
      <c r="A44" s="58"/>
      <c r="B44" s="66"/>
      <c r="C44" s="66"/>
      <c r="D44" s="7"/>
      <c r="E44" s="7"/>
    </row>
    <row r="45" spans="1:5" x14ac:dyDescent="0.2">
      <c r="A45" s="72" t="s">
        <v>99</v>
      </c>
      <c r="B45" s="66"/>
      <c r="C45" s="66"/>
      <c r="D45" s="7"/>
      <c r="E45" s="7"/>
    </row>
    <row r="46" spans="1:5" x14ac:dyDescent="0.2">
      <c r="A46" s="58"/>
      <c r="B46" s="66"/>
      <c r="C46" s="66"/>
      <c r="D46" s="7"/>
      <c r="E46" s="7"/>
    </row>
    <row r="47" spans="1:5" x14ac:dyDescent="0.2">
      <c r="A47" s="66" t="s">
        <v>24</v>
      </c>
      <c r="B47" s="62">
        <v>42429</v>
      </c>
      <c r="C47" s="66"/>
      <c r="D47" s="7"/>
      <c r="E47" s="7"/>
    </row>
    <row r="48" spans="1:5" x14ac:dyDescent="0.2">
      <c r="A48" s="66" t="s">
        <v>23</v>
      </c>
      <c r="B48" s="62">
        <v>42429</v>
      </c>
      <c r="C48" s="66"/>
      <c r="D48" s="7"/>
      <c r="E48" s="7"/>
    </row>
    <row r="49" spans="1:5" x14ac:dyDescent="0.2">
      <c r="A49" s="66" t="s">
        <v>22</v>
      </c>
      <c r="B49" s="7" t="b">
        <v>0</v>
      </c>
      <c r="C49" s="71" t="s">
        <v>126</v>
      </c>
      <c r="D49" s="7"/>
      <c r="E49" s="7"/>
    </row>
    <row r="50" spans="1:5" x14ac:dyDescent="0.2">
      <c r="A50" s="66"/>
      <c r="B50" s="7"/>
      <c r="C50" s="66"/>
      <c r="D50" s="7"/>
      <c r="E50" s="7"/>
    </row>
    <row r="51" spans="1:5" x14ac:dyDescent="0.2">
      <c r="A51" s="66" t="s">
        <v>21</v>
      </c>
      <c r="B51" s="7">
        <f>DAYS360(B47,B48,B49)</f>
        <v>-1</v>
      </c>
      <c r="C51" s="7" t="str">
        <f ca="1">_xlfn.FORMULATEXT(B51)</f>
        <v>=DAYS360(B47,B48,B49)</v>
      </c>
      <c r="D51" s="7"/>
      <c r="E51" s="7"/>
    </row>
    <row r="52" spans="1:5" x14ac:dyDescent="0.2">
      <c r="A52" s="66" t="s">
        <v>20</v>
      </c>
      <c r="B52" s="7">
        <f>DAYS360(B47,B48,TRUE)</f>
        <v>0</v>
      </c>
      <c r="C52" s="7" t="str">
        <f ca="1">_xlfn.FORMULATEXT(B52)</f>
        <v>=DAYS360(B47,B48,TRUE)</v>
      </c>
      <c r="D52" s="7"/>
      <c r="E52" s="7"/>
    </row>
    <row r="53" spans="1:5" x14ac:dyDescent="0.2">
      <c r="A53" s="66" t="s">
        <v>19</v>
      </c>
      <c r="B53" s="7">
        <f>DAYS360(B47,B48,IF(B49=TRUE,TRUE,IF(AND(B49=FALSE,MONTH(B47)=2,DAY(B47)&gt;=28,MONTH(B48)=2,DAY(B48)&gt;=28),TRUE,FALSE)))</f>
        <v>0</v>
      </c>
      <c r="C53" s="7" t="str">
        <f ca="1">_xlfn.FORMULATEXT(B53)</f>
        <v>=DAYS360(B47,B48,IF(B49=TRUE,TRUE,IF(AND(B49=FALSE,MONTH(B47)=2,DAY(B47)&gt;=28,MONTH(B48)=2,DAY(B48)&gt;=28),TRUE,FALSE)))</v>
      </c>
      <c r="D53" s="7"/>
      <c r="E53" s="7"/>
    </row>
    <row r="54" spans="1:5" x14ac:dyDescent="0.2">
      <c r="A54" s="66"/>
      <c r="B54" s="7"/>
      <c r="C54" s="7"/>
      <c r="D54" s="7"/>
      <c r="E54" s="7"/>
    </row>
    <row r="55" spans="1:5" x14ac:dyDescent="0.2">
      <c r="A55" s="66" t="s">
        <v>18</v>
      </c>
      <c r="B55" s="7"/>
      <c r="C55" s="7"/>
      <c r="D55" s="7"/>
      <c r="E55" s="7"/>
    </row>
    <row r="56" spans="1:5" x14ac:dyDescent="0.2">
      <c r="A56" s="58"/>
      <c r="B56" s="66"/>
      <c r="C56" s="66"/>
      <c r="D56" s="7"/>
      <c r="E56" s="7"/>
    </row>
    <row r="57" spans="1:5" x14ac:dyDescent="0.2">
      <c r="A57" s="72" t="s">
        <v>100</v>
      </c>
      <c r="B57" s="66"/>
      <c r="C57" s="66"/>
      <c r="D57" s="7"/>
      <c r="E57" s="7"/>
    </row>
    <row r="58" spans="1:5" x14ac:dyDescent="0.2">
      <c r="A58" s="58" t="s">
        <v>25</v>
      </c>
      <c r="B58" s="66"/>
      <c r="C58" s="66"/>
      <c r="D58" s="7"/>
      <c r="E58" s="7"/>
    </row>
    <row r="59" spans="1:5" x14ac:dyDescent="0.2">
      <c r="A59" s="66" t="s">
        <v>24</v>
      </c>
      <c r="B59" s="62">
        <v>42063</v>
      </c>
      <c r="C59" s="66"/>
      <c r="D59" s="7"/>
      <c r="E59" s="7"/>
    </row>
    <row r="60" spans="1:5" x14ac:dyDescent="0.2">
      <c r="A60" s="66" t="s">
        <v>23</v>
      </c>
      <c r="B60" s="62">
        <v>42429</v>
      </c>
      <c r="C60" s="66"/>
      <c r="D60" s="7"/>
      <c r="E60" s="7"/>
    </row>
    <row r="61" spans="1:5" x14ac:dyDescent="0.2">
      <c r="A61" s="66" t="s">
        <v>22</v>
      </c>
      <c r="B61" s="7" t="b">
        <v>0</v>
      </c>
      <c r="C61" s="71" t="s">
        <v>126</v>
      </c>
      <c r="D61" s="7"/>
      <c r="E61" s="7"/>
    </row>
    <row r="62" spans="1:5" x14ac:dyDescent="0.2">
      <c r="A62" s="66"/>
      <c r="B62" s="7"/>
      <c r="C62" s="66"/>
      <c r="D62" s="7"/>
      <c r="E62" s="7"/>
    </row>
    <row r="63" spans="1:5" x14ac:dyDescent="0.2">
      <c r="A63" s="66" t="s">
        <v>21</v>
      </c>
      <c r="B63" s="7">
        <f>DAYS360(B59,B60,B61)</f>
        <v>359</v>
      </c>
      <c r="C63" s="7" t="str">
        <f ca="1">_xlfn.FORMULATEXT(B63)</f>
        <v>=DAYS360(B59,B60,B61)</v>
      </c>
      <c r="D63" s="7"/>
      <c r="E63" s="7"/>
    </row>
    <row r="64" spans="1:5" x14ac:dyDescent="0.2">
      <c r="A64" s="66" t="s">
        <v>20</v>
      </c>
      <c r="B64" s="7">
        <f>DAYS360(B59,B60,TRUE)</f>
        <v>361</v>
      </c>
      <c r="C64" s="7" t="str">
        <f ca="1">_xlfn.FORMULATEXT(B64)</f>
        <v>=DAYS360(B59,B60,TRUE)</v>
      </c>
      <c r="D64" s="7"/>
      <c r="E64" s="7"/>
    </row>
    <row r="65" spans="1:5" x14ac:dyDescent="0.2">
      <c r="A65" s="66" t="s">
        <v>19</v>
      </c>
      <c r="B65" s="7">
        <f>DAYS360(B59,B60,IF(B61=TRUE,TRUE,IF(AND(B61=FALSE,MONTH(B59)=2,DAY(B59)&gt;=28,MONTH(B60)=2,DAY(B60)&gt;=28),TRUE,FALSE)))</f>
        <v>361</v>
      </c>
      <c r="C65" s="7" t="str">
        <f ca="1">_xlfn.FORMULATEXT(B65)</f>
        <v>=DAYS360(B59,B60,IF(B61=TRUE,TRUE,IF(AND(B61=FALSE,MONTH(B59)=2,DAY(B59)&gt;=28,MONTH(B60)=2,DAY(B60)&gt;=28),TRUE,FALSE)))</v>
      </c>
      <c r="D65" s="7"/>
      <c r="E65" s="7"/>
    </row>
    <row r="66" spans="1:5" x14ac:dyDescent="0.2">
      <c r="A66" s="66"/>
      <c r="B66" s="7"/>
      <c r="C66" s="7"/>
      <c r="D66" s="7"/>
      <c r="E66" s="7"/>
    </row>
    <row r="67" spans="1:5" x14ac:dyDescent="0.2">
      <c r="A67" s="66" t="s">
        <v>18</v>
      </c>
      <c r="B67" s="7"/>
      <c r="C67" s="7"/>
      <c r="D67" s="7"/>
      <c r="E67" s="7"/>
    </row>
    <row r="68" spans="1:5" x14ac:dyDescent="0.2">
      <c r="A68" s="66"/>
      <c r="B68" s="7"/>
      <c r="C68" s="7"/>
      <c r="D68" s="7"/>
      <c r="E68" s="7"/>
    </row>
    <row r="69" spans="1:5" x14ac:dyDescent="0.2">
      <c r="A69" s="72" t="s">
        <v>101</v>
      </c>
      <c r="B69" s="7"/>
      <c r="C69" s="7"/>
      <c r="D69" s="7"/>
      <c r="E69" s="7"/>
    </row>
    <row r="70" spans="1:5" x14ac:dyDescent="0.2">
      <c r="A70" s="58" t="s">
        <v>25</v>
      </c>
      <c r="B70" s="66"/>
      <c r="C70" s="66"/>
      <c r="D70" s="7"/>
      <c r="E70" s="7"/>
    </row>
    <row r="71" spans="1:5" x14ac:dyDescent="0.2">
      <c r="A71" s="66" t="s">
        <v>24</v>
      </c>
      <c r="B71" s="62">
        <v>42429</v>
      </c>
      <c r="C71" s="66"/>
      <c r="D71" s="7"/>
      <c r="E71" s="7"/>
    </row>
    <row r="72" spans="1:5" x14ac:dyDescent="0.2">
      <c r="A72" s="66" t="s">
        <v>23</v>
      </c>
      <c r="B72" s="62">
        <v>42794</v>
      </c>
      <c r="C72" s="66"/>
      <c r="D72" s="7"/>
      <c r="E72" s="7"/>
    </row>
    <row r="73" spans="1:5" x14ac:dyDescent="0.2">
      <c r="A73" s="66" t="s">
        <v>22</v>
      </c>
      <c r="B73" s="7" t="b">
        <v>0</v>
      </c>
      <c r="C73" s="71" t="s">
        <v>126</v>
      </c>
      <c r="D73" s="7"/>
      <c r="E73" s="7"/>
    </row>
    <row r="74" spans="1:5" x14ac:dyDescent="0.2">
      <c r="A74" s="66"/>
      <c r="B74" s="7"/>
      <c r="C74" s="66"/>
      <c r="D74" s="7"/>
      <c r="E74" s="7"/>
    </row>
    <row r="75" spans="1:5" x14ac:dyDescent="0.2">
      <c r="A75" s="66" t="s">
        <v>21</v>
      </c>
      <c r="B75" s="7">
        <f>DAYS360(B71,B72,B73)</f>
        <v>358</v>
      </c>
      <c r="C75" s="7" t="str">
        <f ca="1">_xlfn.FORMULATEXT(B75)</f>
        <v>=DAYS360(B71,B72,B73)</v>
      </c>
      <c r="D75" s="7"/>
      <c r="E75" s="7"/>
    </row>
    <row r="76" spans="1:5" x14ac:dyDescent="0.2">
      <c r="A76" s="66" t="s">
        <v>20</v>
      </c>
      <c r="B76" s="7">
        <f>DAYS360(B71,B72,TRUE)</f>
        <v>359</v>
      </c>
      <c r="C76" s="7" t="str">
        <f ca="1">_xlfn.FORMULATEXT(B76)</f>
        <v>=DAYS360(B71,B72,TRUE)</v>
      </c>
      <c r="D76" s="7"/>
      <c r="E76" s="7"/>
    </row>
    <row r="77" spans="1:5" x14ac:dyDescent="0.2">
      <c r="A77" s="66" t="s">
        <v>19</v>
      </c>
      <c r="B77" s="7">
        <f>DAYS360(B71,B72,IF(B73=TRUE,TRUE,IF(AND(B73=FALSE,MONTH(B71)=2,DAY(B71)&gt;=28,MONTH(B72)=2,DAY(B72)&gt;=28),TRUE,FALSE)))</f>
        <v>359</v>
      </c>
      <c r="C77" s="7" t="str">
        <f ca="1">_xlfn.FORMULATEXT(B77)</f>
        <v>=DAYS360(B71,B72,IF(B73=TRUE,TRUE,IF(AND(B73=FALSE,MONTH(B71)=2,DAY(B71)&gt;=28,MONTH(B72)=2,DAY(B72)&gt;=28),TRUE,FALSE)))</v>
      </c>
      <c r="D77" s="7"/>
      <c r="E77" s="7"/>
    </row>
    <row r="78" spans="1:5" x14ac:dyDescent="0.2">
      <c r="A78" s="66"/>
      <c r="B78" s="7"/>
      <c r="C78" s="7"/>
      <c r="D78" s="7"/>
      <c r="E78" s="7"/>
    </row>
    <row r="79" spans="1:5" x14ac:dyDescent="0.2">
      <c r="A79" s="66" t="s">
        <v>18</v>
      </c>
      <c r="B79" s="7"/>
      <c r="C79" s="7"/>
      <c r="D79" s="7"/>
      <c r="E79" s="7"/>
    </row>
    <row r="80" spans="1:5" x14ac:dyDescent="0.2">
      <c r="A80" s="66"/>
      <c r="B80" s="66"/>
      <c r="C80" s="66"/>
      <c r="D80" s="7"/>
      <c r="E80" s="7"/>
    </row>
    <row r="81" spans="1:5" x14ac:dyDescent="0.2">
      <c r="A81" s="72" t="s">
        <v>102</v>
      </c>
      <c r="B81" s="66"/>
      <c r="C81" s="66"/>
      <c r="D81" s="7"/>
      <c r="E81" s="7"/>
    </row>
    <row r="82" spans="1:5" x14ac:dyDescent="0.2">
      <c r="A82" s="58" t="s">
        <v>25</v>
      </c>
      <c r="B82" s="7"/>
      <c r="C82" s="7"/>
      <c r="D82" s="7"/>
      <c r="E82" s="7"/>
    </row>
    <row r="83" spans="1:5" x14ac:dyDescent="0.2">
      <c r="A83" s="66" t="s">
        <v>24</v>
      </c>
      <c r="B83" s="62">
        <v>42429</v>
      </c>
      <c r="C83" s="7"/>
      <c r="D83" s="7"/>
      <c r="E83" s="7"/>
    </row>
    <row r="84" spans="1:5" x14ac:dyDescent="0.2">
      <c r="A84" s="66" t="s">
        <v>23</v>
      </c>
      <c r="B84" s="62">
        <v>43890</v>
      </c>
      <c r="C84" s="7"/>
      <c r="D84" s="7"/>
      <c r="E84" s="7"/>
    </row>
    <row r="85" spans="1:5" x14ac:dyDescent="0.2">
      <c r="A85" s="66" t="s">
        <v>22</v>
      </c>
      <c r="B85" s="7" t="b">
        <v>0</v>
      </c>
      <c r="C85" s="71" t="s">
        <v>126</v>
      </c>
      <c r="D85" s="7"/>
      <c r="E85" s="7"/>
    </row>
    <row r="86" spans="1:5" x14ac:dyDescent="0.2">
      <c r="A86" s="66"/>
      <c r="B86" s="7"/>
      <c r="C86" s="7"/>
      <c r="D86" s="7"/>
      <c r="E86" s="7"/>
    </row>
    <row r="87" spans="1:5" x14ac:dyDescent="0.2">
      <c r="A87" s="66" t="s">
        <v>21</v>
      </c>
      <c r="B87" s="7">
        <f>DAYS360(B83,B84,B85)</f>
        <v>1439</v>
      </c>
      <c r="C87" s="7" t="str">
        <f ca="1">_xlfn.FORMULATEXT(B87)</f>
        <v>=DAYS360(B83,B84,B85)</v>
      </c>
      <c r="D87" s="7"/>
      <c r="E87" s="7"/>
    </row>
    <row r="88" spans="1:5" x14ac:dyDescent="0.2">
      <c r="A88" s="66" t="s">
        <v>20</v>
      </c>
      <c r="B88" s="7">
        <f>DAYS360(B83,B84,TRUE)</f>
        <v>1440</v>
      </c>
      <c r="C88" s="7" t="str">
        <f ca="1">_xlfn.FORMULATEXT(B88)</f>
        <v>=DAYS360(B83,B84,TRUE)</v>
      </c>
      <c r="D88" s="7"/>
      <c r="E88" s="7"/>
    </row>
    <row r="89" spans="1:5" x14ac:dyDescent="0.2">
      <c r="A89" s="66" t="s">
        <v>19</v>
      </c>
      <c r="B89" s="7">
        <f>DAYS360(B83,B84,IF(B85=TRUE,TRUE,IF(AND(B85=FALSE,MONTH(B83)=2,DAY(B83)&gt;=28,MONTH(B84)=2,DAY(B84)&gt;=28),TRUE,FALSE)))</f>
        <v>1440</v>
      </c>
      <c r="C89" s="7" t="str">
        <f ca="1">_xlfn.FORMULATEXT(B89)</f>
        <v>=DAYS360(B83,B84,IF(B85=TRUE,TRUE,IF(AND(B85=FALSE,MONTH(B83)=2,DAY(B83)&gt;=28,MONTH(B84)=2,DAY(B84)&gt;=28),TRUE,FALSE)))</v>
      </c>
      <c r="D89" s="7"/>
      <c r="E89" s="7"/>
    </row>
    <row r="90" spans="1:5" x14ac:dyDescent="0.2">
      <c r="A90" s="66"/>
      <c r="B90" s="7"/>
      <c r="C90" s="7"/>
      <c r="D90" s="7"/>
      <c r="E90" s="7"/>
    </row>
    <row r="91" spans="1:5" x14ac:dyDescent="0.2">
      <c r="A91" s="66" t="s">
        <v>18</v>
      </c>
      <c r="B91" s="7"/>
      <c r="C91" s="7"/>
      <c r="D91" s="7"/>
      <c r="E91" s="7"/>
    </row>
    <row r="92" spans="1:5" x14ac:dyDescent="0.2">
      <c r="A92" s="66"/>
      <c r="B92" s="7"/>
      <c r="C92" s="7"/>
      <c r="D92" s="7"/>
      <c r="E92" s="7"/>
    </row>
  </sheetData>
  <hyperlinks>
    <hyperlink ref="C15" r:id="rId1" xr:uid="{00000000-0004-0000-05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DAYS360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2013-05-29T22:16:36Z</dcterms:created>
  <dcterms:modified xsi:type="dcterms:W3CDTF">2020-08-26T14:09:07Z</dcterms:modified>
</cp:coreProperties>
</file>